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20445" windowHeight="7725"/>
  </bookViews>
  <sheets>
    <sheet name="CodeBooks" sheetId="1" r:id="rId1"/>
  </sheets>
  <definedNames>
    <definedName name="_xlnm._FilterDatabase" localSheetId="0" hidden="1">CodeBooks!$Q$2:$AF$293</definedName>
    <definedName name="BookerCodes">CodeBooks!$AR$3:$AR$30</definedName>
    <definedName name="BookerDisplayNames">CodeBooks!$AS$3:$AS$30</definedName>
    <definedName name="BookerNames">CodeBooks!$AT$3:$AT$30</definedName>
    <definedName name="Bookers">CodeBooks!$AR$3:$AT$30</definedName>
    <definedName name="Categories">CodeBooks!$Q$3:$AF$293</definedName>
    <definedName name="CategoryCodes">CodeBooks!$AF$3:$AF$293</definedName>
    <definedName name="CategoryDisplayNames">CodeBooks!$AE$3:$AE$293</definedName>
    <definedName name="CategoryOwnerCategoryCodes">CodeBooks!$AC$3:$AC$293</definedName>
    <definedName name="CategoryOwnerCategoryNames">CodeBooks!$AD$3:$AD$293</definedName>
    <definedName name="CategoryOwnerCodes">CodeBooks!$N$3:$N$33</definedName>
    <definedName name="CategoryOwnerDisplayNames">CodeBooks!$M$3:$M$33</definedName>
    <definedName name="CategoryOwnerNames">CodeBooks!$O$3:$O$33</definedName>
    <definedName name="CategoryOwners">CodeBooks!$N$3:$O$33</definedName>
    <definedName name="ClearingStyleCodes">CodeBooks!$AW$3:$AW$9</definedName>
    <definedName name="ClearingStyleDisplayNames">CodeBooks!$AV$3:$AV$9</definedName>
    <definedName name="ClearingStyleNames">CodeBooks!$AX$3:$AX$9</definedName>
    <definedName name="ClearingStyles">CodeBooks!$AV$3:$AX$9</definedName>
    <definedName name="ConversionFlagCodes">CodeBooks!$BQ$3:$BQ$6</definedName>
    <definedName name="ConversionFlagDisplayNames">CodeBooks!$BP$3:$BP$6</definedName>
    <definedName name="ConversionFlagNames">CodeBooks!$BR$3:$BR$6</definedName>
    <definedName name="ConversionFlags">CodeBooks!$BP$3:$BR$6</definedName>
    <definedName name="CounterPartyAccountLocationCodes">CodeBooks!$BA$3:$BA$10</definedName>
    <definedName name="CounterPartyAccountLocationDisplayNames">CodeBooks!$AZ$3:$AZ$10</definedName>
    <definedName name="CounterPartyAccountLocationNames">CodeBooks!$BB$3:$BB$10</definedName>
    <definedName name="CounterPartyAccountLocations">CodeBooks!$AZ$3:$BB$10</definedName>
    <definedName name="CRDBIndicatorCodes">CodeBooks!$BU$3:$BU$4</definedName>
    <definedName name="CRDBIndicatorDisplayNames">CodeBooks!$BT$3:$BT$4</definedName>
    <definedName name="CRDBIndicatorNames">CodeBooks!$BV$3:$BV$4</definedName>
    <definedName name="CRDBIndicators">CodeBooks!$BU$3:$BW$4</definedName>
    <definedName name="CRDBIndicatorXMLCodes">CodeBooks!$BW$3:$BW$4</definedName>
    <definedName name="DefaultDirectionCodes">CodeBooks!$F$3:$F$8</definedName>
    <definedName name="DefaultDirectionDisplayNames">CodeBooks!$E$3:$E$8</definedName>
    <definedName name="DefaultDirectionNames">CodeBooks!$G$3:$G$8</definedName>
    <definedName name="DefaultDirections">CodeBooks!$E$3:$G$8</definedName>
    <definedName name="ChannelCodes">CodeBooks!$AH$3:$AH$85</definedName>
    <definedName name="ChannelDisplayNames">CodeBooks!$AI$3:$AI$85</definedName>
    <definedName name="ChannelNames">CodeBooks!$AJ$3:$AJ$85</definedName>
    <definedName name="Channels">CodeBooks!$AH$3:$AJ$85</definedName>
    <definedName name="InitiationStyleCodes">CodeBooks!$B$3:$B$8</definedName>
    <definedName name="InitiationStyleDisplayNames">CodeBooks!$A$3:$A$8</definedName>
    <definedName name="InitiationStyleNames">CodeBooks!$C$3:$C$8</definedName>
    <definedName name="InitiationStyles">CodeBooks!$A$3:$C$8</definedName>
    <definedName name="InitiatorCodes">CodeBooks!$AN$3:$AN$37</definedName>
    <definedName name="InitiatorDisplayNames">CodeBooks!$AO$3:$AO$37</definedName>
    <definedName name="InitiatorNames">CodeBooks!$AP$3:$AP$37</definedName>
    <definedName name="Initiators">CodeBooks!$AL$3:$AP$37</definedName>
    <definedName name="ReversalTypeCodes">CodeBooks!$BI$3:$BI$7</definedName>
    <definedName name="ReversalTypeDisplayNames">CodeBooks!$BH$3:$BH$7</definedName>
    <definedName name="ReversalTypeNames">CodeBooks!$BJ$3:$BJ$7</definedName>
    <definedName name="ReversalTypes">CodeBooks!$BH$3:$BJ$7</definedName>
    <definedName name="RMsgCodes">CodeBooks!$BM$3:$BM$10</definedName>
    <definedName name="RMsgDisplayNames">CodeBooks!$BL$3:$BL$10</definedName>
    <definedName name="RMsgNames">CodeBooks!$BN$3:$BN$10</definedName>
    <definedName name="RMsgs">CodeBooks!$BL$3:$BN$10</definedName>
    <definedName name="SBACategories">CodeBooks!$BY$3:$CA$63</definedName>
    <definedName name="SBACategoryCodes">CodeBooks!$BZ$3:$BZ$63</definedName>
    <definedName name="SBACategoryDisplayNames">CodeBooks!$BY$3:$BY$63</definedName>
    <definedName name="SBACategoryNames">CodeBooks!$CA$3:$CA$63</definedName>
    <definedName name="SpecialCategories">CodeBooks!$J$3:$K$12</definedName>
    <definedName name="SpecialCategoryCodes">CodeBooks!$J$3:$J$12</definedName>
    <definedName name="SpecialCategoryDisplayNames">CodeBooks!$I$3:$I$12</definedName>
    <definedName name="SpecialCategoryNames">CodeBooks!$K$3:$K$12</definedName>
    <definedName name="Urgencies">CodeBooks!$BD$3:$BF$6</definedName>
    <definedName name="UrgencyCodes">CodeBooks!$BE$3:$BE$6</definedName>
    <definedName name="UrgencyDisplayNames">CodeBooks!$BD$3:$BD$6</definedName>
    <definedName name="UrgencyNames">CodeBooks!$BF$3:$BF$6</definedName>
  </definedNames>
  <calcPr calcId="125725"/>
</workbook>
</file>

<file path=xl/calcChain.xml><?xml version="1.0" encoding="utf-8"?>
<calcChain xmlns="http://schemas.openxmlformats.org/spreadsheetml/2006/main">
  <c r="AI85" i="1"/>
  <c r="AI84"/>
  <c r="AI83"/>
  <c r="AI82"/>
  <c r="AI81"/>
  <c r="AI80"/>
  <c r="AI79"/>
  <c r="AI78"/>
  <c r="AI77"/>
  <c r="AI76"/>
  <c r="AI75"/>
  <c r="AI74"/>
  <c r="AI73"/>
  <c r="AI72"/>
  <c r="AI71"/>
  <c r="AI70"/>
  <c r="AI69"/>
  <c r="AI68"/>
  <c r="AI67"/>
  <c r="AI66"/>
  <c r="AI65"/>
  <c r="AI64"/>
  <c r="BY63"/>
  <c r="AI63"/>
  <c r="BY62"/>
  <c r="AI62"/>
  <c r="BY61"/>
  <c r="AI61"/>
  <c r="BY60"/>
  <c r="AI60"/>
  <c r="BY59"/>
  <c r="AI59"/>
  <c r="BY58"/>
  <c r="AI58"/>
  <c r="BY57"/>
  <c r="AI57"/>
  <c r="BY56"/>
  <c r="AI56"/>
  <c r="BY55"/>
  <c r="AI55"/>
  <c r="BY54"/>
  <c r="AI54"/>
  <c r="BY53"/>
  <c r="AI53"/>
  <c r="BY52"/>
  <c r="AI52"/>
  <c r="BY51"/>
  <c r="AI51"/>
  <c r="BY50"/>
  <c r="AI50"/>
  <c r="BY49"/>
  <c r="AI49"/>
  <c r="BY48"/>
  <c r="AI48"/>
  <c r="BY47"/>
  <c r="AI47"/>
  <c r="BY46"/>
  <c r="AI46"/>
  <c r="BY45"/>
  <c r="AI45"/>
  <c r="BY44"/>
  <c r="AI44"/>
  <c r="BY43"/>
  <c r="AI43"/>
  <c r="BY42"/>
  <c r="AI42"/>
  <c r="BY41"/>
  <c r="AI41"/>
  <c r="BY40"/>
  <c r="AI40"/>
  <c r="BY39"/>
  <c r="AI39"/>
  <c r="BY38"/>
  <c r="AI38"/>
  <c r="BY37"/>
  <c r="AO37"/>
  <c r="AI37"/>
  <c r="BY36"/>
  <c r="AO36"/>
  <c r="AI36"/>
  <c r="BY35"/>
  <c r="AO35"/>
  <c r="AI35"/>
  <c r="BY34"/>
  <c r="AO34"/>
  <c r="AI34"/>
  <c r="BY33"/>
  <c r="AO33"/>
  <c r="AI33"/>
  <c r="M33"/>
  <c r="BY32"/>
  <c r="AO32"/>
  <c r="AI32"/>
  <c r="M32"/>
  <c r="BY31"/>
  <c r="AO31"/>
  <c r="AI31"/>
  <c r="M31"/>
  <c r="BY30"/>
  <c r="AS30"/>
  <c r="AO30"/>
  <c r="AI30"/>
  <c r="M30"/>
  <c r="BY29"/>
  <c r="AS29"/>
  <c r="AO29"/>
  <c r="AI29"/>
  <c r="M29"/>
  <c r="BY28"/>
  <c r="AS28"/>
  <c r="AO28"/>
  <c r="AI28"/>
  <c r="M28"/>
  <c r="BY27"/>
  <c r="AS27"/>
  <c r="AO27"/>
  <c r="AI27"/>
  <c r="M27"/>
  <c r="BY26"/>
  <c r="AS26"/>
  <c r="AO26"/>
  <c r="AI26"/>
  <c r="M26"/>
  <c r="BY25"/>
  <c r="AS25"/>
  <c r="AO25"/>
  <c r="AI25"/>
  <c r="M25"/>
  <c r="BY24"/>
  <c r="AS24"/>
  <c r="AO24"/>
  <c r="AI24"/>
  <c r="M24"/>
  <c r="BY23"/>
  <c r="AS23"/>
  <c r="AO23"/>
  <c r="AI23"/>
  <c r="M23"/>
  <c r="BY22"/>
  <c r="AS22"/>
  <c r="AO22"/>
  <c r="AI22"/>
  <c r="M22"/>
  <c r="BY21"/>
  <c r="AS21"/>
  <c r="AO21"/>
  <c r="AI21"/>
  <c r="M21"/>
  <c r="BY20"/>
  <c r="AS20"/>
  <c r="AO20"/>
  <c r="AI20"/>
  <c r="M20"/>
  <c r="BY19"/>
  <c r="AS19"/>
  <c r="AO19"/>
  <c r="AI19"/>
  <c r="M19"/>
  <c r="BY18"/>
  <c r="AS18"/>
  <c r="AO18"/>
  <c r="AI18"/>
  <c r="M18"/>
  <c r="BY17"/>
  <c r="AS17"/>
  <c r="AO17"/>
  <c r="AI17"/>
  <c r="M17"/>
  <c r="BY16"/>
  <c r="AS16"/>
  <c r="AO16"/>
  <c r="AI16"/>
  <c r="M16"/>
  <c r="BY15"/>
  <c r="AS15"/>
  <c r="AO15"/>
  <c r="AI15"/>
  <c r="M15"/>
  <c r="BY14"/>
  <c r="AS14"/>
  <c r="AO14"/>
  <c r="AI14"/>
  <c r="M14"/>
  <c r="BY13"/>
  <c r="AS13"/>
  <c r="AO13"/>
  <c r="AI13"/>
  <c r="M13"/>
  <c r="BY12"/>
  <c r="AS12"/>
  <c r="AO12"/>
  <c r="AI12"/>
  <c r="M12"/>
  <c r="I12"/>
  <c r="BY11"/>
  <c r="AS11"/>
  <c r="AO11"/>
  <c r="AI11"/>
  <c r="M11"/>
  <c r="I11"/>
  <c r="BY10"/>
  <c r="BL10"/>
  <c r="AZ10"/>
  <c r="AS10"/>
  <c r="AO10"/>
  <c r="AI10"/>
  <c r="M10"/>
  <c r="I10"/>
  <c r="BY9"/>
  <c r="BL9"/>
  <c r="AZ9"/>
  <c r="AV9"/>
  <c r="AS9"/>
  <c r="AO9"/>
  <c r="AI9"/>
  <c r="M9"/>
  <c r="I9"/>
  <c r="BY8"/>
  <c r="BL8"/>
  <c r="AZ8"/>
  <c r="AV8"/>
  <c r="AS8"/>
  <c r="AO8"/>
  <c r="AI8"/>
  <c r="M8"/>
  <c r="I8"/>
  <c r="E8"/>
  <c r="A8"/>
  <c r="BY7"/>
  <c r="BL7"/>
  <c r="BH7"/>
  <c r="AZ7"/>
  <c r="AV7"/>
  <c r="AS7"/>
  <c r="AO7"/>
  <c r="AI7"/>
  <c r="M7"/>
  <c r="I7"/>
  <c r="E7"/>
  <c r="A7"/>
  <c r="BY6"/>
  <c r="BP6"/>
  <c r="BL6"/>
  <c r="BH6"/>
  <c r="BD6"/>
  <c r="AZ6"/>
  <c r="AV6"/>
  <c r="AS6"/>
  <c r="AO6"/>
  <c r="AI6"/>
  <c r="M6"/>
  <c r="I6"/>
  <c r="E6"/>
  <c r="A6"/>
  <c r="BY5"/>
  <c r="BP5"/>
  <c r="BL5"/>
  <c r="BH5"/>
  <c r="BD5"/>
  <c r="AZ5"/>
  <c r="AV5"/>
  <c r="AS5"/>
  <c r="AO5"/>
  <c r="AI5"/>
  <c r="M5"/>
  <c r="I5"/>
  <c r="E5"/>
  <c r="A5"/>
  <c r="BY4"/>
  <c r="BT4"/>
  <c r="BP4"/>
  <c r="BL4"/>
  <c r="BH4"/>
  <c r="BD4"/>
  <c r="AZ4"/>
  <c r="AV4"/>
  <c r="AS4"/>
  <c r="AO4"/>
  <c r="AI4"/>
  <c r="M4"/>
  <c r="I4"/>
  <c r="E4"/>
  <c r="A4"/>
  <c r="BY3"/>
  <c r="BT3"/>
  <c r="BP3"/>
  <c r="BL3"/>
  <c r="BH3"/>
  <c r="BD3"/>
  <c r="AZ3"/>
  <c r="AV3"/>
  <c r="AS3"/>
  <c r="AO3"/>
  <c r="AI3"/>
  <c r="AE3"/>
  <c r="M3"/>
  <c r="I3"/>
  <c r="W50" s="1"/>
  <c r="E3"/>
  <c r="A3"/>
  <c r="AL36" s="1"/>
  <c r="S293" l="1"/>
  <c r="U292"/>
  <c r="Q292"/>
  <c r="S291"/>
  <c r="U290"/>
  <c r="Q290"/>
  <c r="S289"/>
  <c r="U288"/>
  <c r="Q288"/>
  <c r="S287"/>
  <c r="U286"/>
  <c r="Q286"/>
  <c r="S285"/>
  <c r="U284"/>
  <c r="Q284"/>
  <c r="S283"/>
  <c r="U293"/>
  <c r="Q293"/>
  <c r="S292"/>
  <c r="U291"/>
  <c r="Q291"/>
  <c r="S290"/>
  <c r="U289"/>
  <c r="Q289"/>
  <c r="S288"/>
  <c r="U287"/>
  <c r="Q287"/>
  <c r="S286"/>
  <c r="U285"/>
  <c r="Q285"/>
  <c r="S284"/>
  <c r="U283"/>
  <c r="Q283"/>
  <c r="S282"/>
  <c r="U281"/>
  <c r="Q281"/>
  <c r="S280"/>
  <c r="U279"/>
  <c r="Q279"/>
  <c r="S278"/>
  <c r="U277"/>
  <c r="Q277"/>
  <c r="S276"/>
  <c r="U275"/>
  <c r="Q275"/>
  <c r="S274"/>
  <c r="U273"/>
  <c r="Q273"/>
  <c r="S272"/>
  <c r="U271"/>
  <c r="Q271"/>
  <c r="S270"/>
  <c r="U269"/>
  <c r="Q269"/>
  <c r="S268"/>
  <c r="U267"/>
  <c r="Q267"/>
  <c r="S266"/>
  <c r="U265"/>
  <c r="Q265"/>
  <c r="S264"/>
  <c r="U263"/>
  <c r="Q263"/>
  <c r="S262"/>
  <c r="U261"/>
  <c r="Q261"/>
  <c r="S260"/>
  <c r="U259"/>
  <c r="Q259"/>
  <c r="S258"/>
  <c r="U257"/>
  <c r="Q257"/>
  <c r="S256"/>
  <c r="U255"/>
  <c r="Q255"/>
  <c r="S254"/>
  <c r="U253"/>
  <c r="Q253"/>
  <c r="S252"/>
  <c r="U251"/>
  <c r="Q251"/>
  <c r="S250"/>
  <c r="U249"/>
  <c r="Q249"/>
  <c r="S248"/>
  <c r="U247"/>
  <c r="Q247"/>
  <c r="S246"/>
  <c r="U245"/>
  <c r="Q245"/>
  <c r="S244"/>
  <c r="U243"/>
  <c r="Q243"/>
  <c r="S242"/>
  <c r="U241"/>
  <c r="Q241"/>
  <c r="S240"/>
  <c r="U239"/>
  <c r="Q239"/>
  <c r="S238"/>
  <c r="U237"/>
  <c r="Q237"/>
  <c r="S236"/>
  <c r="U235"/>
  <c r="Q235"/>
  <c r="S234"/>
  <c r="U233"/>
  <c r="Q233"/>
  <c r="S232"/>
  <c r="U231"/>
  <c r="Q231"/>
  <c r="S230"/>
  <c r="U229"/>
  <c r="Q229"/>
  <c r="S228"/>
  <c r="U227"/>
  <c r="Q227"/>
  <c r="S226"/>
  <c r="U225"/>
  <c r="Q225"/>
  <c r="S224"/>
  <c r="U223"/>
  <c r="Q223"/>
  <c r="S222"/>
  <c r="U221"/>
  <c r="Q221"/>
  <c r="Q282"/>
  <c r="U280"/>
  <c r="S279"/>
  <c r="Q278"/>
  <c r="U276"/>
  <c r="S275"/>
  <c r="Q274"/>
  <c r="U272"/>
  <c r="S271"/>
  <c r="Q270"/>
  <c r="U268"/>
  <c r="S267"/>
  <c r="Q266"/>
  <c r="U264"/>
  <c r="S263"/>
  <c r="Q262"/>
  <c r="U260"/>
  <c r="S259"/>
  <c r="Q258"/>
  <c r="U256"/>
  <c r="S255"/>
  <c r="Q254"/>
  <c r="U252"/>
  <c r="S251"/>
  <c r="Q250"/>
  <c r="U248"/>
  <c r="S247"/>
  <c r="Q246"/>
  <c r="U244"/>
  <c r="S243"/>
  <c r="Q242"/>
  <c r="U240"/>
  <c r="S239"/>
  <c r="Q238"/>
  <c r="U236"/>
  <c r="S235"/>
  <c r="Q234"/>
  <c r="U232"/>
  <c r="S231"/>
  <c r="Q230"/>
  <c r="U228"/>
  <c r="S227"/>
  <c r="Q226"/>
  <c r="U224"/>
  <c r="S223"/>
  <c r="Q222"/>
  <c r="U220"/>
  <c r="Q220"/>
  <c r="S219"/>
  <c r="U218"/>
  <c r="Q218"/>
  <c r="S217"/>
  <c r="U216"/>
  <c r="Q216"/>
  <c r="S215"/>
  <c r="U214"/>
  <c r="Q214"/>
  <c r="S213"/>
  <c r="U212"/>
  <c r="Q212"/>
  <c r="S211"/>
  <c r="U210"/>
  <c r="Q210"/>
  <c r="S209"/>
  <c r="U208"/>
  <c r="Q208"/>
  <c r="S207"/>
  <c r="U206"/>
  <c r="Q206"/>
  <c r="S205"/>
  <c r="U204"/>
  <c r="Q204"/>
  <c r="S203"/>
  <c r="U202"/>
  <c r="Q202"/>
  <c r="S201"/>
  <c r="U200"/>
  <c r="Q200"/>
  <c r="S199"/>
  <c r="U198"/>
  <c r="Q198"/>
  <c r="S197"/>
  <c r="U196"/>
  <c r="Q196"/>
  <c r="S195"/>
  <c r="U194"/>
  <c r="Q194"/>
  <c r="S193"/>
  <c r="U192"/>
  <c r="Q192"/>
  <c r="S191"/>
  <c r="U190"/>
  <c r="Q190"/>
  <c r="S189"/>
  <c r="U188"/>
  <c r="Q188"/>
  <c r="S187"/>
  <c r="U186"/>
  <c r="Q186"/>
  <c r="S185"/>
  <c r="U184"/>
  <c r="Q184"/>
  <c r="S183"/>
  <c r="U182"/>
  <c r="Q182"/>
  <c r="S181"/>
  <c r="U180"/>
  <c r="Q180"/>
  <c r="S179"/>
  <c r="U282"/>
  <c r="S281"/>
  <c r="Q280"/>
  <c r="U278"/>
  <c r="S277"/>
  <c r="Q276"/>
  <c r="U274"/>
  <c r="S273"/>
  <c r="Q272"/>
  <c r="U270"/>
  <c r="S269"/>
  <c r="Q268"/>
  <c r="U266"/>
  <c r="S265"/>
  <c r="Q264"/>
  <c r="U262"/>
  <c r="S261"/>
  <c r="Q260"/>
  <c r="U258"/>
  <c r="S257"/>
  <c r="Q256"/>
  <c r="U254"/>
  <c r="S253"/>
  <c r="Q252"/>
  <c r="U250"/>
  <c r="S249"/>
  <c r="Q248"/>
  <c r="U246"/>
  <c r="S245"/>
  <c r="Q244"/>
  <c r="U242"/>
  <c r="S241"/>
  <c r="Q240"/>
  <c r="U238"/>
  <c r="S237"/>
  <c r="Q236"/>
  <c r="U234"/>
  <c r="S233"/>
  <c r="Q232"/>
  <c r="U230"/>
  <c r="S229"/>
  <c r="Q228"/>
  <c r="U226"/>
  <c r="S225"/>
  <c r="Q224"/>
  <c r="U222"/>
  <c r="S221"/>
  <c r="S220"/>
  <c r="U219"/>
  <c r="Q219"/>
  <c r="S218"/>
  <c r="U217"/>
  <c r="Q217"/>
  <c r="S216"/>
  <c r="U215"/>
  <c r="Q215"/>
  <c r="S214"/>
  <c r="U213"/>
  <c r="Q213"/>
  <c r="S212"/>
  <c r="U211"/>
  <c r="Q211"/>
  <c r="S210"/>
  <c r="U209"/>
  <c r="Q209"/>
  <c r="S208"/>
  <c r="U207"/>
  <c r="Q207"/>
  <c r="S206"/>
  <c r="U205"/>
  <c r="Q205"/>
  <c r="S204"/>
  <c r="U203"/>
  <c r="Q203"/>
  <c r="S202"/>
  <c r="U201"/>
  <c r="Q201"/>
  <c r="S200"/>
  <c r="U199"/>
  <c r="Q199"/>
  <c r="S198"/>
  <c r="U197"/>
  <c r="Q197"/>
  <c r="S196"/>
  <c r="U195"/>
  <c r="Q195"/>
  <c r="S194"/>
  <c r="U193"/>
  <c r="Q193"/>
  <c r="S192"/>
  <c r="U191"/>
  <c r="Q191"/>
  <c r="S190"/>
  <c r="U189"/>
  <c r="Q189"/>
  <c r="S188"/>
  <c r="U187"/>
  <c r="Q187"/>
  <c r="S186"/>
  <c r="U185"/>
  <c r="Q185"/>
  <c r="S184"/>
  <c r="U183"/>
  <c r="Q183"/>
  <c r="S182"/>
  <c r="U181"/>
  <c r="Q181"/>
  <c r="S180"/>
  <c r="U179"/>
  <c r="Q179"/>
  <c r="S178"/>
  <c r="U177"/>
  <c r="Q177"/>
  <c r="S176"/>
  <c r="U175"/>
  <c r="Q175"/>
  <c r="S174"/>
  <c r="U173"/>
  <c r="Q173"/>
  <c r="S172"/>
  <c r="U171"/>
  <c r="Q171"/>
  <c r="S170"/>
  <c r="U169"/>
  <c r="Q169"/>
  <c r="S168"/>
  <c r="U167"/>
  <c r="Q167"/>
  <c r="S166"/>
  <c r="U165"/>
  <c r="Q165"/>
  <c r="S164"/>
  <c r="U163"/>
  <c r="Q163"/>
  <c r="S162"/>
  <c r="U161"/>
  <c r="Q161"/>
  <c r="S160"/>
  <c r="U159"/>
  <c r="Q159"/>
  <c r="S158"/>
  <c r="U157"/>
  <c r="Q157"/>
  <c r="S156"/>
  <c r="U155"/>
  <c r="Q155"/>
  <c r="S154"/>
  <c r="U153"/>
  <c r="Q153"/>
  <c r="S152"/>
  <c r="U151"/>
  <c r="Q151"/>
  <c r="S150"/>
  <c r="U149"/>
  <c r="Q149"/>
  <c r="S148"/>
  <c r="U147"/>
  <c r="Q147"/>
  <c r="S146"/>
  <c r="U145"/>
  <c r="Q145"/>
  <c r="S144"/>
  <c r="U143"/>
  <c r="Q143"/>
  <c r="S142"/>
  <c r="U141"/>
  <c r="Q141"/>
  <c r="S140"/>
  <c r="U139"/>
  <c r="Q139"/>
  <c r="S138"/>
  <c r="U137"/>
  <c r="Q137"/>
  <c r="S136"/>
  <c r="U135"/>
  <c r="Q135"/>
  <c r="S134"/>
  <c r="U133"/>
  <c r="Q133"/>
  <c r="S132"/>
  <c r="U131"/>
  <c r="Q131"/>
  <c r="S130"/>
  <c r="U129"/>
  <c r="Q129"/>
  <c r="S128"/>
  <c r="U127"/>
  <c r="Q127"/>
  <c r="S126"/>
  <c r="U125"/>
  <c r="Q125"/>
  <c r="S124"/>
  <c r="U123"/>
  <c r="Q123"/>
  <c r="S122"/>
  <c r="U121"/>
  <c r="Q121"/>
  <c r="S120"/>
  <c r="U119"/>
  <c r="Q119"/>
  <c r="S118"/>
  <c r="U117"/>
  <c r="Q117"/>
  <c r="S116"/>
  <c r="U115"/>
  <c r="Q115"/>
  <c r="S114"/>
  <c r="U113"/>
  <c r="Q113"/>
  <c r="S112"/>
  <c r="U111"/>
  <c r="Q111"/>
  <c r="S110"/>
  <c r="U109"/>
  <c r="Q109"/>
  <c r="S108"/>
  <c r="U107"/>
  <c r="Q107"/>
  <c r="S106"/>
  <c r="U105"/>
  <c r="Q105"/>
  <c r="S104"/>
  <c r="U103"/>
  <c r="Q103"/>
  <c r="S102"/>
  <c r="U101"/>
  <c r="Q101"/>
  <c r="S100"/>
  <c r="U99"/>
  <c r="Q99"/>
  <c r="S98"/>
  <c r="U97"/>
  <c r="Q97"/>
  <c r="S96"/>
  <c r="U95"/>
  <c r="Q95"/>
  <c r="S94"/>
  <c r="U93"/>
  <c r="Q93"/>
  <c r="S92"/>
  <c r="U91"/>
  <c r="Q91"/>
  <c r="S90"/>
  <c r="U89"/>
  <c r="Q89"/>
  <c r="S88"/>
  <c r="U87"/>
  <c r="Q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U63"/>
  <c r="Q63"/>
  <c r="S62"/>
  <c r="U61"/>
  <c r="Q61"/>
  <c r="S60"/>
  <c r="U59"/>
  <c r="Q59"/>
  <c r="S58"/>
  <c r="U57"/>
  <c r="Q57"/>
  <c r="S56"/>
  <c r="U55"/>
  <c r="Q55"/>
  <c r="S54"/>
  <c r="U53"/>
  <c r="Q53"/>
  <c r="U178"/>
  <c r="Q178"/>
  <c r="S177"/>
  <c r="U176"/>
  <c r="Q176"/>
  <c r="S175"/>
  <c r="U174"/>
  <c r="Q174"/>
  <c r="S173"/>
  <c r="U172"/>
  <c r="Q172"/>
  <c r="S171"/>
  <c r="U170"/>
  <c r="Q170"/>
  <c r="S169"/>
  <c r="U168"/>
  <c r="Q168"/>
  <c r="S167"/>
  <c r="U166"/>
  <c r="Q166"/>
  <c r="S165"/>
  <c r="U164"/>
  <c r="Q164"/>
  <c r="S163"/>
  <c r="U162"/>
  <c r="Q162"/>
  <c r="S161"/>
  <c r="U160"/>
  <c r="Q160"/>
  <c r="S159"/>
  <c r="U158"/>
  <c r="Q158"/>
  <c r="S157"/>
  <c r="U156"/>
  <c r="Q156"/>
  <c r="S155"/>
  <c r="U154"/>
  <c r="Q154"/>
  <c r="S153"/>
  <c r="U152"/>
  <c r="Q152"/>
  <c r="S151"/>
  <c r="U150"/>
  <c r="Q150"/>
  <c r="S149"/>
  <c r="U148"/>
  <c r="Q148"/>
  <c r="S147"/>
  <c r="U146"/>
  <c r="Q146"/>
  <c r="S145"/>
  <c r="U144"/>
  <c r="Q144"/>
  <c r="S143"/>
  <c r="U142"/>
  <c r="Q142"/>
  <c r="S141"/>
  <c r="U140"/>
  <c r="Q140"/>
  <c r="S139"/>
  <c r="U138"/>
  <c r="Q138"/>
  <c r="S137"/>
  <c r="U136"/>
  <c r="Q136"/>
  <c r="S135"/>
  <c r="U134"/>
  <c r="Q134"/>
  <c r="S133"/>
  <c r="U132"/>
  <c r="Q132"/>
  <c r="S131"/>
  <c r="U130"/>
  <c r="Q130"/>
  <c r="S129"/>
  <c r="U128"/>
  <c r="Q128"/>
  <c r="S127"/>
  <c r="U126"/>
  <c r="Q126"/>
  <c r="S125"/>
  <c r="U124"/>
  <c r="Q124"/>
  <c r="S123"/>
  <c r="U122"/>
  <c r="Q122"/>
  <c r="S121"/>
  <c r="U120"/>
  <c r="Q120"/>
  <c r="S119"/>
  <c r="U118"/>
  <c r="Q118"/>
  <c r="S117"/>
  <c r="U116"/>
  <c r="Q116"/>
  <c r="S115"/>
  <c r="U114"/>
  <c r="Q114"/>
  <c r="S113"/>
  <c r="U112"/>
  <c r="Q112"/>
  <c r="S111"/>
  <c r="U110"/>
  <c r="Q110"/>
  <c r="S109"/>
  <c r="U108"/>
  <c r="Q108"/>
  <c r="S107"/>
  <c r="U106"/>
  <c r="Q106"/>
  <c r="S105"/>
  <c r="U104"/>
  <c r="Q104"/>
  <c r="S103"/>
  <c r="U102"/>
  <c r="Q102"/>
  <c r="S101"/>
  <c r="U100"/>
  <c r="Q100"/>
  <c r="S99"/>
  <c r="U98"/>
  <c r="Q98"/>
  <c r="S97"/>
  <c r="U96"/>
  <c r="Q96"/>
  <c r="S95"/>
  <c r="U94"/>
  <c r="Q94"/>
  <c r="S93"/>
  <c r="U92"/>
  <c r="Q92"/>
  <c r="S91"/>
  <c r="U90"/>
  <c r="Q90"/>
  <c r="S89"/>
  <c r="U88"/>
  <c r="Q88"/>
  <c r="S87"/>
  <c r="U86"/>
  <c r="Q86"/>
  <c r="U85"/>
  <c r="Q85"/>
  <c r="U84"/>
  <c r="Q84"/>
  <c r="U83"/>
  <c r="Q83"/>
  <c r="U82"/>
  <c r="Q82"/>
  <c r="U81"/>
  <c r="Q81"/>
  <c r="U80"/>
  <c r="Q80"/>
  <c r="U79"/>
  <c r="Q79"/>
  <c r="U78"/>
  <c r="Q78"/>
  <c r="U77"/>
  <c r="Q77"/>
  <c r="U76"/>
  <c r="Q76"/>
  <c r="U75"/>
  <c r="Q75"/>
  <c r="U74"/>
  <c r="Q74"/>
  <c r="U73"/>
  <c r="Q73"/>
  <c r="U72"/>
  <c r="Q72"/>
  <c r="U71"/>
  <c r="Q71"/>
  <c r="U70"/>
  <c r="Q70"/>
  <c r="U69"/>
  <c r="Q69"/>
  <c r="U68"/>
  <c r="Q68"/>
  <c r="U67"/>
  <c r="Q67"/>
  <c r="U66"/>
  <c r="Q66"/>
  <c r="U65"/>
  <c r="Q65"/>
  <c r="U64"/>
  <c r="Q64"/>
  <c r="S63"/>
  <c r="U62"/>
  <c r="Q62"/>
  <c r="S61"/>
  <c r="U60"/>
  <c r="Q60"/>
  <c r="S59"/>
  <c r="U58"/>
  <c r="Q58"/>
  <c r="S57"/>
  <c r="U56"/>
  <c r="Q56"/>
  <c r="S55"/>
  <c r="U54"/>
  <c r="Q54"/>
  <c r="S53"/>
  <c r="U52"/>
  <c r="Q52"/>
  <c r="S51"/>
  <c r="U50"/>
  <c r="Q50"/>
  <c r="S49"/>
  <c r="U48"/>
  <c r="Q48"/>
  <c r="S47"/>
  <c r="U46"/>
  <c r="Q46"/>
  <c r="S45"/>
  <c r="U44"/>
  <c r="Q44"/>
  <c r="S43"/>
  <c r="U42"/>
  <c r="Q42"/>
  <c r="S41"/>
  <c r="U40"/>
  <c r="Q40"/>
  <c r="S39"/>
  <c r="U38"/>
  <c r="Q38"/>
  <c r="S37"/>
  <c r="U36"/>
  <c r="Q36"/>
  <c r="Y292"/>
  <c r="AF292" s="1"/>
  <c r="AE292" s="1"/>
  <c r="Y290"/>
  <c r="AF290" s="1"/>
  <c r="AE290" s="1"/>
  <c r="Y288"/>
  <c r="AF288" s="1"/>
  <c r="AE288" s="1"/>
  <c r="Y286"/>
  <c r="AF286" s="1"/>
  <c r="AE286" s="1"/>
  <c r="Y284"/>
  <c r="AF284" s="1"/>
  <c r="AE284" s="1"/>
  <c r="Y293"/>
  <c r="AF293" s="1"/>
  <c r="AE293" s="1"/>
  <c r="Y291"/>
  <c r="AF291" s="1"/>
  <c r="AE291" s="1"/>
  <c r="Y289"/>
  <c r="AF289" s="1"/>
  <c r="AE289" s="1"/>
  <c r="Y287"/>
  <c r="AF287" s="1"/>
  <c r="AE287" s="1"/>
  <c r="Y285"/>
  <c r="AF285" s="1"/>
  <c r="AE285" s="1"/>
  <c r="Y283"/>
  <c r="AF283" s="1"/>
  <c r="AE283" s="1"/>
  <c r="Y281"/>
  <c r="AF281" s="1"/>
  <c r="AE281" s="1"/>
  <c r="Y279"/>
  <c r="AF279" s="1"/>
  <c r="AE279" s="1"/>
  <c r="Y277"/>
  <c r="AF277" s="1"/>
  <c r="AE277" s="1"/>
  <c r="Y275"/>
  <c r="AF275" s="1"/>
  <c r="AE275" s="1"/>
  <c r="Y273"/>
  <c r="AF273" s="1"/>
  <c r="AE273" s="1"/>
  <c r="Y271"/>
  <c r="AF271" s="1"/>
  <c r="AE271" s="1"/>
  <c r="Y269"/>
  <c r="AF269" s="1"/>
  <c r="AE269" s="1"/>
  <c r="Y267"/>
  <c r="AF267" s="1"/>
  <c r="AE267" s="1"/>
  <c r="Y265"/>
  <c r="AF265" s="1"/>
  <c r="AE265" s="1"/>
  <c r="Y263"/>
  <c r="AF263" s="1"/>
  <c r="AE263" s="1"/>
  <c r="Y261"/>
  <c r="AF261" s="1"/>
  <c r="AE261" s="1"/>
  <c r="Y259"/>
  <c r="AF259" s="1"/>
  <c r="AE259" s="1"/>
  <c r="Y257"/>
  <c r="AF257" s="1"/>
  <c r="AE257" s="1"/>
  <c r="Y255"/>
  <c r="AF255" s="1"/>
  <c r="AE255" s="1"/>
  <c r="Y253"/>
  <c r="AF253" s="1"/>
  <c r="AE253" s="1"/>
  <c r="Y251"/>
  <c r="AF251" s="1"/>
  <c r="AE251" s="1"/>
  <c r="Y249"/>
  <c r="AF249" s="1"/>
  <c r="AE249" s="1"/>
  <c r="Y247"/>
  <c r="AF247" s="1"/>
  <c r="AE247" s="1"/>
  <c r="Y245"/>
  <c r="AF245" s="1"/>
  <c r="AE245" s="1"/>
  <c r="Y243"/>
  <c r="AF243" s="1"/>
  <c r="AE243" s="1"/>
  <c r="Y241"/>
  <c r="AF241" s="1"/>
  <c r="AE241" s="1"/>
  <c r="Y239"/>
  <c r="AF239" s="1"/>
  <c r="AE239" s="1"/>
  <c r="Y237"/>
  <c r="AF237" s="1"/>
  <c r="AE237" s="1"/>
  <c r="Y235"/>
  <c r="AF235" s="1"/>
  <c r="AE235" s="1"/>
  <c r="Y233"/>
  <c r="AF233" s="1"/>
  <c r="AE233" s="1"/>
  <c r="Y231"/>
  <c r="AF231" s="1"/>
  <c r="AE231" s="1"/>
  <c r="Y229"/>
  <c r="AF229" s="1"/>
  <c r="AE229" s="1"/>
  <c r="Y227"/>
  <c r="AF227" s="1"/>
  <c r="AE227" s="1"/>
  <c r="Y225"/>
  <c r="AF225" s="1"/>
  <c r="AE225" s="1"/>
  <c r="Y223"/>
  <c r="AF223" s="1"/>
  <c r="AE223" s="1"/>
  <c r="Y221"/>
  <c r="AF221" s="1"/>
  <c r="AE221" s="1"/>
  <c r="Y282"/>
  <c r="AF282" s="1"/>
  <c r="AE282" s="1"/>
  <c r="Y278"/>
  <c r="AF278" s="1"/>
  <c r="AE278" s="1"/>
  <c r="Y274"/>
  <c r="AF274" s="1"/>
  <c r="AE274" s="1"/>
  <c r="Y270"/>
  <c r="AF270" s="1"/>
  <c r="AE270" s="1"/>
  <c r="Y266"/>
  <c r="AF266" s="1"/>
  <c r="AE266" s="1"/>
  <c r="Y262"/>
  <c r="AF262" s="1"/>
  <c r="AE262" s="1"/>
  <c r="Y258"/>
  <c r="AF258" s="1"/>
  <c r="AE258" s="1"/>
  <c r="Y254"/>
  <c r="AF254" s="1"/>
  <c r="AE254" s="1"/>
  <c r="Y250"/>
  <c r="AF250" s="1"/>
  <c r="AE250" s="1"/>
  <c r="Y246"/>
  <c r="AF246" s="1"/>
  <c r="AE246" s="1"/>
  <c r="Y242"/>
  <c r="AF242" s="1"/>
  <c r="AE242" s="1"/>
  <c r="Y238"/>
  <c r="AF238" s="1"/>
  <c r="AE238" s="1"/>
  <c r="Y234"/>
  <c r="AF234" s="1"/>
  <c r="AE234" s="1"/>
  <c r="Y230"/>
  <c r="AF230" s="1"/>
  <c r="AE230" s="1"/>
  <c r="Y226"/>
  <c r="AF226" s="1"/>
  <c r="AE226" s="1"/>
  <c r="Y222"/>
  <c r="AF222" s="1"/>
  <c r="AE222" s="1"/>
  <c r="Y220"/>
  <c r="AF220" s="1"/>
  <c r="AE220" s="1"/>
  <c r="Y218"/>
  <c r="AF218" s="1"/>
  <c r="AE218" s="1"/>
  <c r="Y216"/>
  <c r="AF216" s="1"/>
  <c r="AE216" s="1"/>
  <c r="Y214"/>
  <c r="AF214" s="1"/>
  <c r="AE214" s="1"/>
  <c r="Y212"/>
  <c r="AF212" s="1"/>
  <c r="AE212" s="1"/>
  <c r="Y210"/>
  <c r="AF210" s="1"/>
  <c r="AE210" s="1"/>
  <c r="Y208"/>
  <c r="AF208" s="1"/>
  <c r="AE208" s="1"/>
  <c r="Y206"/>
  <c r="AF206" s="1"/>
  <c r="AE206" s="1"/>
  <c r="Y204"/>
  <c r="AF204" s="1"/>
  <c r="AE204" s="1"/>
  <c r="Y202"/>
  <c r="AF202" s="1"/>
  <c r="AE202" s="1"/>
  <c r="Y200"/>
  <c r="AF200" s="1"/>
  <c r="AE200" s="1"/>
  <c r="Y198"/>
  <c r="AF198" s="1"/>
  <c r="AE198" s="1"/>
  <c r="Y196"/>
  <c r="AF196" s="1"/>
  <c r="AE196" s="1"/>
  <c r="Y194"/>
  <c r="AF194" s="1"/>
  <c r="AE194" s="1"/>
  <c r="Y192"/>
  <c r="AF192" s="1"/>
  <c r="AE192" s="1"/>
  <c r="Y190"/>
  <c r="AF190" s="1"/>
  <c r="AE190" s="1"/>
  <c r="Y188"/>
  <c r="AF188" s="1"/>
  <c r="AE188" s="1"/>
  <c r="Y186"/>
  <c r="AF186" s="1"/>
  <c r="AE186" s="1"/>
  <c r="Y184"/>
  <c r="AF184" s="1"/>
  <c r="AE184" s="1"/>
  <c r="Y182"/>
  <c r="AF182" s="1"/>
  <c r="AE182" s="1"/>
  <c r="Y180"/>
  <c r="AF180" s="1"/>
  <c r="AE180" s="1"/>
  <c r="Y280"/>
  <c r="AF280" s="1"/>
  <c r="AE280" s="1"/>
  <c r="Y276"/>
  <c r="AF276" s="1"/>
  <c r="AE276" s="1"/>
  <c r="Y272"/>
  <c r="AF272" s="1"/>
  <c r="AE272" s="1"/>
  <c r="Y268"/>
  <c r="AF268" s="1"/>
  <c r="AE268" s="1"/>
  <c r="Y264"/>
  <c r="AF264" s="1"/>
  <c r="AE264" s="1"/>
  <c r="Y260"/>
  <c r="AF260" s="1"/>
  <c r="AE260" s="1"/>
  <c r="Y256"/>
  <c r="AF256" s="1"/>
  <c r="AE256" s="1"/>
  <c r="Y252"/>
  <c r="AF252" s="1"/>
  <c r="AE252" s="1"/>
  <c r="Y248"/>
  <c r="AF248" s="1"/>
  <c r="AE248" s="1"/>
  <c r="Y244"/>
  <c r="AF244" s="1"/>
  <c r="AE244" s="1"/>
  <c r="Y240"/>
  <c r="AF240" s="1"/>
  <c r="AE240" s="1"/>
  <c r="Y236"/>
  <c r="AF236" s="1"/>
  <c r="AE236" s="1"/>
  <c r="Y232"/>
  <c r="AF232" s="1"/>
  <c r="AE232" s="1"/>
  <c r="Y228"/>
  <c r="AF228" s="1"/>
  <c r="AE228" s="1"/>
  <c r="Y224"/>
  <c r="AF224" s="1"/>
  <c r="AE224" s="1"/>
  <c r="Y219"/>
  <c r="AF219" s="1"/>
  <c r="AE219" s="1"/>
  <c r="Y217"/>
  <c r="AF217" s="1"/>
  <c r="AE217" s="1"/>
  <c r="Y215"/>
  <c r="AF215" s="1"/>
  <c r="AE215" s="1"/>
  <c r="Y213"/>
  <c r="AF213" s="1"/>
  <c r="AE213" s="1"/>
  <c r="Y211"/>
  <c r="AF211" s="1"/>
  <c r="AE211" s="1"/>
  <c r="Y209"/>
  <c r="AF209" s="1"/>
  <c r="AE209" s="1"/>
  <c r="Y207"/>
  <c r="AF207" s="1"/>
  <c r="AE207" s="1"/>
  <c r="Y205"/>
  <c r="AF205" s="1"/>
  <c r="AE205" s="1"/>
  <c r="Y203"/>
  <c r="AF203" s="1"/>
  <c r="AE203" s="1"/>
  <c r="Y201"/>
  <c r="AF201" s="1"/>
  <c r="AE201" s="1"/>
  <c r="Y199"/>
  <c r="AF199" s="1"/>
  <c r="AE199" s="1"/>
  <c r="Y197"/>
  <c r="AF197" s="1"/>
  <c r="AE197" s="1"/>
  <c r="Y195"/>
  <c r="AF195" s="1"/>
  <c r="AE195" s="1"/>
  <c r="Y193"/>
  <c r="AF193" s="1"/>
  <c r="AE193" s="1"/>
  <c r="Y191"/>
  <c r="AF191" s="1"/>
  <c r="AE191" s="1"/>
  <c r="Y189"/>
  <c r="AF189" s="1"/>
  <c r="AE189" s="1"/>
  <c r="Y187"/>
  <c r="AF187" s="1"/>
  <c r="AE187" s="1"/>
  <c r="Y185"/>
  <c r="AF185" s="1"/>
  <c r="AE185" s="1"/>
  <c r="Y183"/>
  <c r="AF183" s="1"/>
  <c r="AE183" s="1"/>
  <c r="Y181"/>
  <c r="AF181" s="1"/>
  <c r="AE181" s="1"/>
  <c r="Y179"/>
  <c r="AF179" s="1"/>
  <c r="AE179" s="1"/>
  <c r="Y177"/>
  <c r="AF177" s="1"/>
  <c r="AE177" s="1"/>
  <c r="Y175"/>
  <c r="AF175" s="1"/>
  <c r="AE175" s="1"/>
  <c r="Y173"/>
  <c r="AF173" s="1"/>
  <c r="AE173" s="1"/>
  <c r="Y171"/>
  <c r="AF171" s="1"/>
  <c r="AE171" s="1"/>
  <c r="Y169"/>
  <c r="AF169" s="1"/>
  <c r="AE169" s="1"/>
  <c r="Y167"/>
  <c r="AF167" s="1"/>
  <c r="AE167" s="1"/>
  <c r="Y165"/>
  <c r="AF165" s="1"/>
  <c r="AE165" s="1"/>
  <c r="Y163"/>
  <c r="AF163" s="1"/>
  <c r="AE163" s="1"/>
  <c r="Y161"/>
  <c r="AF161" s="1"/>
  <c r="AE161" s="1"/>
  <c r="Y159"/>
  <c r="AF159" s="1"/>
  <c r="AE159" s="1"/>
  <c r="Y157"/>
  <c r="AF157" s="1"/>
  <c r="AE157" s="1"/>
  <c r="Y155"/>
  <c r="AF155" s="1"/>
  <c r="AE155" s="1"/>
  <c r="Y153"/>
  <c r="AF153" s="1"/>
  <c r="AE153" s="1"/>
  <c r="Y151"/>
  <c r="AF151" s="1"/>
  <c r="AE151" s="1"/>
  <c r="Y149"/>
  <c r="AF149" s="1"/>
  <c r="AE149" s="1"/>
  <c r="Y147"/>
  <c r="AF147" s="1"/>
  <c r="AE147" s="1"/>
  <c r="Y145"/>
  <c r="AF145" s="1"/>
  <c r="AE145" s="1"/>
  <c r="Y143"/>
  <c r="AF143" s="1"/>
  <c r="AE143" s="1"/>
  <c r="Y141"/>
  <c r="AF141" s="1"/>
  <c r="AE141" s="1"/>
  <c r="Y139"/>
  <c r="AF139" s="1"/>
  <c r="AE139" s="1"/>
  <c r="Y137"/>
  <c r="AF137" s="1"/>
  <c r="AE137" s="1"/>
  <c r="Y135"/>
  <c r="AF135" s="1"/>
  <c r="AE135" s="1"/>
  <c r="Y133"/>
  <c r="AF133" s="1"/>
  <c r="AE133" s="1"/>
  <c r="Y131"/>
  <c r="AF131" s="1"/>
  <c r="AE131" s="1"/>
  <c r="Y129"/>
  <c r="AF129" s="1"/>
  <c r="AE129" s="1"/>
  <c r="Y127"/>
  <c r="AF127" s="1"/>
  <c r="AE127" s="1"/>
  <c r="Y125"/>
  <c r="AF125" s="1"/>
  <c r="AE125" s="1"/>
  <c r="Y123"/>
  <c r="AF123" s="1"/>
  <c r="AE123" s="1"/>
  <c r="Y121"/>
  <c r="AF121" s="1"/>
  <c r="AE121" s="1"/>
  <c r="Y119"/>
  <c r="AF119" s="1"/>
  <c r="AE119" s="1"/>
  <c r="Y117"/>
  <c r="AF117" s="1"/>
  <c r="AE117" s="1"/>
  <c r="Y115"/>
  <c r="AF115" s="1"/>
  <c r="AE115" s="1"/>
  <c r="Y113"/>
  <c r="AF113" s="1"/>
  <c r="AE113" s="1"/>
  <c r="Y111"/>
  <c r="AF111" s="1"/>
  <c r="AE111" s="1"/>
  <c r="Y109"/>
  <c r="AF109" s="1"/>
  <c r="AE109" s="1"/>
  <c r="Y107"/>
  <c r="AF107" s="1"/>
  <c r="AE107" s="1"/>
  <c r="Y105"/>
  <c r="AF105" s="1"/>
  <c r="AE105" s="1"/>
  <c r="Y103"/>
  <c r="AF103" s="1"/>
  <c r="AE103" s="1"/>
  <c r="Y101"/>
  <c r="AF101" s="1"/>
  <c r="AE101" s="1"/>
  <c r="Y99"/>
  <c r="AF99" s="1"/>
  <c r="AE99" s="1"/>
  <c r="Y97"/>
  <c r="AF97" s="1"/>
  <c r="AE97" s="1"/>
  <c r="Y95"/>
  <c r="AF95" s="1"/>
  <c r="AE95" s="1"/>
  <c r="Y93"/>
  <c r="AF93" s="1"/>
  <c r="AE93" s="1"/>
  <c r="Y91"/>
  <c r="AF91" s="1"/>
  <c r="AE91" s="1"/>
  <c r="Y89"/>
  <c r="AF89" s="1"/>
  <c r="AE89" s="1"/>
  <c r="Y87"/>
  <c r="AF87" s="1"/>
  <c r="AE87" s="1"/>
  <c r="Y63"/>
  <c r="AF63" s="1"/>
  <c r="AE63" s="1"/>
  <c r="Y61"/>
  <c r="AF61" s="1"/>
  <c r="AE61" s="1"/>
  <c r="Y59"/>
  <c r="AF59" s="1"/>
  <c r="AE59" s="1"/>
  <c r="Y57"/>
  <c r="AF57" s="1"/>
  <c r="AE57" s="1"/>
  <c r="Y55"/>
  <c r="AF55" s="1"/>
  <c r="AE55" s="1"/>
  <c r="Y53"/>
  <c r="AF53" s="1"/>
  <c r="AE53" s="1"/>
  <c r="Y178"/>
  <c r="AF178" s="1"/>
  <c r="AE178" s="1"/>
  <c r="Y176"/>
  <c r="AF176" s="1"/>
  <c r="AE176" s="1"/>
  <c r="Y174"/>
  <c r="AF174" s="1"/>
  <c r="AE174" s="1"/>
  <c r="Y172"/>
  <c r="AF172" s="1"/>
  <c r="AE172" s="1"/>
  <c r="Y170"/>
  <c r="AF170" s="1"/>
  <c r="AE170" s="1"/>
  <c r="Y168"/>
  <c r="AF168" s="1"/>
  <c r="AE168" s="1"/>
  <c r="Y166"/>
  <c r="AF166" s="1"/>
  <c r="AE166" s="1"/>
  <c r="Y164"/>
  <c r="AF164" s="1"/>
  <c r="AE164" s="1"/>
  <c r="Y162"/>
  <c r="AF162" s="1"/>
  <c r="AE162" s="1"/>
  <c r="Y160"/>
  <c r="AF160" s="1"/>
  <c r="AE160" s="1"/>
  <c r="Y158"/>
  <c r="AF158" s="1"/>
  <c r="AE158" s="1"/>
  <c r="Y156"/>
  <c r="AF156" s="1"/>
  <c r="AE156" s="1"/>
  <c r="Y154"/>
  <c r="AF154" s="1"/>
  <c r="AE154" s="1"/>
  <c r="Y152"/>
  <c r="AF152" s="1"/>
  <c r="AE152" s="1"/>
  <c r="Y150"/>
  <c r="AF150" s="1"/>
  <c r="AE150" s="1"/>
  <c r="Y148"/>
  <c r="AF148" s="1"/>
  <c r="AE148" s="1"/>
  <c r="Y146"/>
  <c r="AF146" s="1"/>
  <c r="AE146" s="1"/>
  <c r="Y144"/>
  <c r="AF144" s="1"/>
  <c r="AE144" s="1"/>
  <c r="Y142"/>
  <c r="AF142" s="1"/>
  <c r="AE142" s="1"/>
  <c r="Y140"/>
  <c r="AF140" s="1"/>
  <c r="AE140" s="1"/>
  <c r="Y138"/>
  <c r="AF138" s="1"/>
  <c r="AE138" s="1"/>
  <c r="Y136"/>
  <c r="AF136" s="1"/>
  <c r="AE136" s="1"/>
  <c r="Y134"/>
  <c r="AF134" s="1"/>
  <c r="AE134" s="1"/>
  <c r="Y132"/>
  <c r="AF132" s="1"/>
  <c r="AE132" s="1"/>
  <c r="Y130"/>
  <c r="AF130" s="1"/>
  <c r="AE130" s="1"/>
  <c r="Y128"/>
  <c r="AF128" s="1"/>
  <c r="AE128" s="1"/>
  <c r="Y126"/>
  <c r="AF126" s="1"/>
  <c r="AE126" s="1"/>
  <c r="Y124"/>
  <c r="AF124" s="1"/>
  <c r="AE124" s="1"/>
  <c r="Y122"/>
  <c r="AF122" s="1"/>
  <c r="AE122" s="1"/>
  <c r="Y120"/>
  <c r="AF120" s="1"/>
  <c r="AE120" s="1"/>
  <c r="Y118"/>
  <c r="AF118" s="1"/>
  <c r="AE118" s="1"/>
  <c r="Y116"/>
  <c r="AF116" s="1"/>
  <c r="AE116" s="1"/>
  <c r="Y114"/>
  <c r="AF114" s="1"/>
  <c r="AE114" s="1"/>
  <c r="Y112"/>
  <c r="AF112" s="1"/>
  <c r="AE112" s="1"/>
  <c r="Y110"/>
  <c r="AF110" s="1"/>
  <c r="AE110" s="1"/>
  <c r="Y108"/>
  <c r="AF108" s="1"/>
  <c r="AE108" s="1"/>
  <c r="Y106"/>
  <c r="AF106" s="1"/>
  <c r="AE106" s="1"/>
  <c r="Y104"/>
  <c r="AF104" s="1"/>
  <c r="AE104" s="1"/>
  <c r="Y102"/>
  <c r="AF102" s="1"/>
  <c r="AE102" s="1"/>
  <c r="Y100"/>
  <c r="AF100" s="1"/>
  <c r="AE100" s="1"/>
  <c r="Y98"/>
  <c r="AF98" s="1"/>
  <c r="AE98" s="1"/>
  <c r="Y96"/>
  <c r="AF96" s="1"/>
  <c r="AE96" s="1"/>
  <c r="Y94"/>
  <c r="AF94" s="1"/>
  <c r="AE94" s="1"/>
  <c r="Y92"/>
  <c r="AF92" s="1"/>
  <c r="AE92" s="1"/>
  <c r="Y90"/>
  <c r="AF90" s="1"/>
  <c r="AE90" s="1"/>
  <c r="Y88"/>
  <c r="AF88" s="1"/>
  <c r="AE88" s="1"/>
  <c r="Y86"/>
  <c r="AF86" s="1"/>
  <c r="AE86" s="1"/>
  <c r="Y85"/>
  <c r="AF85" s="1"/>
  <c r="AE85" s="1"/>
  <c r="Y84"/>
  <c r="AF84" s="1"/>
  <c r="AE84" s="1"/>
  <c r="Y83"/>
  <c r="AF83" s="1"/>
  <c r="AE83" s="1"/>
  <c r="Y82"/>
  <c r="AF82" s="1"/>
  <c r="AE82" s="1"/>
  <c r="Y81"/>
  <c r="AF81" s="1"/>
  <c r="AE81" s="1"/>
  <c r="Y80"/>
  <c r="AF80" s="1"/>
  <c r="AE80" s="1"/>
  <c r="Y79"/>
  <c r="AF79" s="1"/>
  <c r="AE79" s="1"/>
  <c r="Y78"/>
  <c r="AF78" s="1"/>
  <c r="AE78" s="1"/>
  <c r="Y77"/>
  <c r="AF77" s="1"/>
  <c r="AE77" s="1"/>
  <c r="Y76"/>
  <c r="AF76" s="1"/>
  <c r="AE76" s="1"/>
  <c r="Y75"/>
  <c r="AF75" s="1"/>
  <c r="AE75" s="1"/>
  <c r="Y74"/>
  <c r="AF74" s="1"/>
  <c r="AE74" s="1"/>
  <c r="Y73"/>
  <c r="AF73" s="1"/>
  <c r="AE73" s="1"/>
  <c r="Y72"/>
  <c r="AF72" s="1"/>
  <c r="AE72" s="1"/>
  <c r="Y71"/>
  <c r="AF71" s="1"/>
  <c r="AE71" s="1"/>
  <c r="Y70"/>
  <c r="AF70" s="1"/>
  <c r="AE70" s="1"/>
  <c r="Y69"/>
  <c r="AF69" s="1"/>
  <c r="AE69" s="1"/>
  <c r="Y68"/>
  <c r="AF68" s="1"/>
  <c r="AE68" s="1"/>
  <c r="Y67"/>
  <c r="AF67" s="1"/>
  <c r="AE67" s="1"/>
  <c r="Y66"/>
  <c r="AF66" s="1"/>
  <c r="AE66" s="1"/>
  <c r="Y65"/>
  <c r="AF65" s="1"/>
  <c r="AE65" s="1"/>
  <c r="Y64"/>
  <c r="AF64" s="1"/>
  <c r="AE64" s="1"/>
  <c r="Y62"/>
  <c r="AF62" s="1"/>
  <c r="AE62" s="1"/>
  <c r="Y60"/>
  <c r="AF60" s="1"/>
  <c r="AE60" s="1"/>
  <c r="Y58"/>
  <c r="AF58" s="1"/>
  <c r="AE58" s="1"/>
  <c r="Y56"/>
  <c r="AF56" s="1"/>
  <c r="AE56" s="1"/>
  <c r="Y54"/>
  <c r="AF54" s="1"/>
  <c r="AE54" s="1"/>
  <c r="Y52"/>
  <c r="AF52" s="1"/>
  <c r="AE52" s="1"/>
  <c r="Y50"/>
  <c r="AF50" s="1"/>
  <c r="AE50" s="1"/>
  <c r="Y48"/>
  <c r="AF48" s="1"/>
  <c r="AE48" s="1"/>
  <c r="Y46"/>
  <c r="AF46" s="1"/>
  <c r="AE46" s="1"/>
  <c r="Y44"/>
  <c r="AF44" s="1"/>
  <c r="AE44" s="1"/>
  <c r="Y42"/>
  <c r="AF42" s="1"/>
  <c r="AE42" s="1"/>
  <c r="Y40"/>
  <c r="AF40" s="1"/>
  <c r="AE40" s="1"/>
  <c r="Y38"/>
  <c r="AF38" s="1"/>
  <c r="AE38" s="1"/>
  <c r="Y36"/>
  <c r="AF36" s="1"/>
  <c r="AE36" s="1"/>
  <c r="S3"/>
  <c r="W3"/>
  <c r="Q4"/>
  <c r="U4"/>
  <c r="Y4"/>
  <c r="AF4" s="1"/>
  <c r="AE4" s="1"/>
  <c r="AL4"/>
  <c r="S5"/>
  <c r="W5"/>
  <c r="S6"/>
  <c r="W6"/>
  <c r="S7"/>
  <c r="W7"/>
  <c r="S8"/>
  <c r="W8"/>
  <c r="Q9"/>
  <c r="U9"/>
  <c r="Y9"/>
  <c r="AF9" s="1"/>
  <c r="AE9" s="1"/>
  <c r="AL9"/>
  <c r="S10"/>
  <c r="W10"/>
  <c r="S11"/>
  <c r="W11"/>
  <c r="S12"/>
  <c r="W12"/>
  <c r="Q13"/>
  <c r="U13"/>
  <c r="Y13"/>
  <c r="AF13" s="1"/>
  <c r="AE13" s="1"/>
  <c r="AL13"/>
  <c r="S14"/>
  <c r="W14"/>
  <c r="Q15"/>
  <c r="U15"/>
  <c r="Y15"/>
  <c r="AF15" s="1"/>
  <c r="AE15" s="1"/>
  <c r="AL15"/>
  <c r="S16"/>
  <c r="W16"/>
  <c r="Q17"/>
  <c r="U17"/>
  <c r="Y17"/>
  <c r="AF17" s="1"/>
  <c r="AE17" s="1"/>
  <c r="AL17"/>
  <c r="S18"/>
  <c r="W18"/>
  <c r="Q19"/>
  <c r="U19"/>
  <c r="Y19"/>
  <c r="AF19" s="1"/>
  <c r="AE19" s="1"/>
  <c r="AL19"/>
  <c r="S20"/>
  <c r="W20"/>
  <c r="Q21"/>
  <c r="U21"/>
  <c r="Y21"/>
  <c r="AF21" s="1"/>
  <c r="AE21" s="1"/>
  <c r="AL21"/>
  <c r="S22"/>
  <c r="W22"/>
  <c r="Q23"/>
  <c r="U23"/>
  <c r="Y23"/>
  <c r="AF23" s="1"/>
  <c r="AE23" s="1"/>
  <c r="AL23"/>
  <c r="S24"/>
  <c r="W24"/>
  <c r="Q25"/>
  <c r="U25"/>
  <c r="Y25"/>
  <c r="AF25" s="1"/>
  <c r="AE25" s="1"/>
  <c r="AL25"/>
  <c r="S26"/>
  <c r="W26"/>
  <c r="Q27"/>
  <c r="U27"/>
  <c r="Y27"/>
  <c r="AF27" s="1"/>
  <c r="AE27" s="1"/>
  <c r="AL27"/>
  <c r="S28"/>
  <c r="W28"/>
  <c r="Q29"/>
  <c r="U29"/>
  <c r="Y29"/>
  <c r="AF29" s="1"/>
  <c r="AE29" s="1"/>
  <c r="AL29"/>
  <c r="S30"/>
  <c r="W30"/>
  <c r="Q31"/>
  <c r="U31"/>
  <c r="Y31"/>
  <c r="AF31" s="1"/>
  <c r="AE31" s="1"/>
  <c r="AL31"/>
  <c r="Q32"/>
  <c r="U32"/>
  <c r="Y32"/>
  <c r="AF32" s="1"/>
  <c r="AE32" s="1"/>
  <c r="AL32"/>
  <c r="Q33"/>
  <c r="U33"/>
  <c r="Y33"/>
  <c r="AF33" s="1"/>
  <c r="AE33" s="1"/>
  <c r="AL33"/>
  <c r="S34"/>
  <c r="W34"/>
  <c r="Q35"/>
  <c r="U35"/>
  <c r="Y35"/>
  <c r="AF35" s="1"/>
  <c r="AE35" s="1"/>
  <c r="AL35"/>
  <c r="W36"/>
  <c r="U37"/>
  <c r="AL37"/>
  <c r="W38"/>
  <c r="Q39"/>
  <c r="Y39"/>
  <c r="AF39" s="1"/>
  <c r="AE39" s="1"/>
  <c r="S40"/>
  <c r="U41"/>
  <c r="W42"/>
  <c r="Q43"/>
  <c r="Y43"/>
  <c r="AF43" s="1"/>
  <c r="AE43" s="1"/>
  <c r="S44"/>
  <c r="U45"/>
  <c r="W46"/>
  <c r="Q47"/>
  <c r="Y47"/>
  <c r="AF47" s="1"/>
  <c r="AE47" s="1"/>
  <c r="S48"/>
  <c r="U49"/>
  <c r="Q51"/>
  <c r="Y51"/>
  <c r="AF51" s="1"/>
  <c r="AE51" s="1"/>
  <c r="S52"/>
  <c r="W293"/>
  <c r="W291"/>
  <c r="W289"/>
  <c r="W287"/>
  <c r="W285"/>
  <c r="W283"/>
  <c r="W292"/>
  <c r="W290"/>
  <c r="W288"/>
  <c r="W286"/>
  <c r="W284"/>
  <c r="W282"/>
  <c r="W280"/>
  <c r="W278"/>
  <c r="W276"/>
  <c r="W274"/>
  <c r="W272"/>
  <c r="W270"/>
  <c r="W268"/>
  <c r="W266"/>
  <c r="W264"/>
  <c r="W262"/>
  <c r="W260"/>
  <c r="W258"/>
  <c r="W256"/>
  <c r="W254"/>
  <c r="W252"/>
  <c r="W250"/>
  <c r="W248"/>
  <c r="W246"/>
  <c r="W244"/>
  <c r="W242"/>
  <c r="W240"/>
  <c r="W238"/>
  <c r="W236"/>
  <c r="W234"/>
  <c r="W232"/>
  <c r="W230"/>
  <c r="W228"/>
  <c r="W226"/>
  <c r="W224"/>
  <c r="W222"/>
  <c r="W281"/>
  <c r="W277"/>
  <c r="W273"/>
  <c r="W269"/>
  <c r="W265"/>
  <c r="W261"/>
  <c r="W257"/>
  <c r="W253"/>
  <c r="W249"/>
  <c r="W245"/>
  <c r="W241"/>
  <c r="W237"/>
  <c r="W233"/>
  <c r="W229"/>
  <c r="W225"/>
  <c r="W221"/>
  <c r="W219"/>
  <c r="W217"/>
  <c r="W215"/>
  <c r="W213"/>
  <c r="W211"/>
  <c r="W209"/>
  <c r="W207"/>
  <c r="W205"/>
  <c r="W203"/>
  <c r="W201"/>
  <c r="W199"/>
  <c r="W197"/>
  <c r="W195"/>
  <c r="W193"/>
  <c r="W191"/>
  <c r="W189"/>
  <c r="W187"/>
  <c r="W185"/>
  <c r="W183"/>
  <c r="W181"/>
  <c r="W179"/>
  <c r="W279"/>
  <c r="W275"/>
  <c r="W271"/>
  <c r="W267"/>
  <c r="W263"/>
  <c r="W259"/>
  <c r="W255"/>
  <c r="W251"/>
  <c r="W247"/>
  <c r="W243"/>
  <c r="W239"/>
  <c r="W235"/>
  <c r="W231"/>
  <c r="W227"/>
  <c r="W223"/>
  <c r="W220"/>
  <c r="W218"/>
  <c r="W216"/>
  <c r="W214"/>
  <c r="W212"/>
  <c r="W210"/>
  <c r="W208"/>
  <c r="W206"/>
  <c r="W204"/>
  <c r="W202"/>
  <c r="W200"/>
  <c r="W198"/>
  <c r="W196"/>
  <c r="W194"/>
  <c r="W192"/>
  <c r="W190"/>
  <c r="W188"/>
  <c r="W186"/>
  <c r="W184"/>
  <c r="W182"/>
  <c r="W180"/>
  <c r="W178"/>
  <c r="W176"/>
  <c r="W174"/>
  <c r="W172"/>
  <c r="W170"/>
  <c r="W168"/>
  <c r="W166"/>
  <c r="W164"/>
  <c r="W162"/>
  <c r="W160"/>
  <c r="W158"/>
  <c r="W156"/>
  <c r="W154"/>
  <c r="W152"/>
  <c r="W150"/>
  <c r="W148"/>
  <c r="W146"/>
  <c r="W144"/>
  <c r="W142"/>
  <c r="W140"/>
  <c r="W138"/>
  <c r="W136"/>
  <c r="W134"/>
  <c r="W132"/>
  <c r="W130"/>
  <c r="W128"/>
  <c r="W126"/>
  <c r="W124"/>
  <c r="W122"/>
  <c r="W120"/>
  <c r="W118"/>
  <c r="W116"/>
  <c r="W114"/>
  <c r="W112"/>
  <c r="W110"/>
  <c r="W108"/>
  <c r="W106"/>
  <c r="W104"/>
  <c r="W102"/>
  <c r="W100"/>
  <c r="W98"/>
  <c r="W96"/>
  <c r="W94"/>
  <c r="W92"/>
  <c r="W90"/>
  <c r="W88"/>
  <c r="W86"/>
  <c r="W85"/>
  <c r="W84"/>
  <c r="W83"/>
  <c r="W82"/>
  <c r="W81"/>
  <c r="W80"/>
  <c r="W79"/>
  <c r="W78"/>
  <c r="W77"/>
  <c r="W76"/>
  <c r="W75"/>
  <c r="W74"/>
  <c r="W73"/>
  <c r="W72"/>
  <c r="W71"/>
  <c r="W70"/>
  <c r="W69"/>
  <c r="W68"/>
  <c r="W67"/>
  <c r="W66"/>
  <c r="W65"/>
  <c r="W64"/>
  <c r="W62"/>
  <c r="W60"/>
  <c r="W58"/>
  <c r="W56"/>
  <c r="W54"/>
  <c r="W177"/>
  <c r="W175"/>
  <c r="W173"/>
  <c r="W171"/>
  <c r="W169"/>
  <c r="W167"/>
  <c r="W165"/>
  <c r="W163"/>
  <c r="W161"/>
  <c r="W159"/>
  <c r="W157"/>
  <c r="W155"/>
  <c r="W153"/>
  <c r="W151"/>
  <c r="W149"/>
  <c r="W147"/>
  <c r="W145"/>
  <c r="W143"/>
  <c r="W141"/>
  <c r="W139"/>
  <c r="W137"/>
  <c r="W135"/>
  <c r="W133"/>
  <c r="W131"/>
  <c r="W129"/>
  <c r="W127"/>
  <c r="W125"/>
  <c r="W123"/>
  <c r="W121"/>
  <c r="W119"/>
  <c r="W117"/>
  <c r="W115"/>
  <c r="W113"/>
  <c r="W111"/>
  <c r="W109"/>
  <c r="W107"/>
  <c r="W105"/>
  <c r="W103"/>
  <c r="W101"/>
  <c r="W99"/>
  <c r="W97"/>
  <c r="W95"/>
  <c r="W93"/>
  <c r="W91"/>
  <c r="W89"/>
  <c r="W87"/>
  <c r="W63"/>
  <c r="W61"/>
  <c r="W59"/>
  <c r="W57"/>
  <c r="W55"/>
  <c r="W53"/>
  <c r="W51"/>
  <c r="W49"/>
  <c r="W47"/>
  <c r="W45"/>
  <c r="W43"/>
  <c r="W41"/>
  <c r="W39"/>
  <c r="W37"/>
  <c r="Q3"/>
  <c r="U3"/>
  <c r="Y3"/>
  <c r="AF3" s="1"/>
  <c r="AL3"/>
  <c r="S4"/>
  <c r="W4"/>
  <c r="Q5"/>
  <c r="U5"/>
  <c r="Y5"/>
  <c r="AF5" s="1"/>
  <c r="AE5" s="1"/>
  <c r="AL5"/>
  <c r="Q6"/>
  <c r="U6"/>
  <c r="Y6"/>
  <c r="AF6" s="1"/>
  <c r="AE6" s="1"/>
  <c r="AL6"/>
  <c r="Q7"/>
  <c r="U7"/>
  <c r="Y7"/>
  <c r="AF7" s="1"/>
  <c r="AE7" s="1"/>
  <c r="AL7"/>
  <c r="Q8"/>
  <c r="U8"/>
  <c r="Y8"/>
  <c r="AF8" s="1"/>
  <c r="AE8" s="1"/>
  <c r="AL8"/>
  <c r="S9"/>
  <c r="W9"/>
  <c r="Q10"/>
  <c r="U10"/>
  <c r="Y10"/>
  <c r="AF10" s="1"/>
  <c r="AE10" s="1"/>
  <c r="AL10"/>
  <c r="Q11"/>
  <c r="U11"/>
  <c r="Y11"/>
  <c r="AF11" s="1"/>
  <c r="AE11" s="1"/>
  <c r="AL11"/>
  <c r="Q12"/>
  <c r="U12"/>
  <c r="Y12"/>
  <c r="AF12" s="1"/>
  <c r="AE12" s="1"/>
  <c r="AL12"/>
  <c r="S13"/>
  <c r="W13"/>
  <c r="Q14"/>
  <c r="U14"/>
  <c r="Y14"/>
  <c r="AF14" s="1"/>
  <c r="AE14" s="1"/>
  <c r="AL14"/>
  <c r="S15"/>
  <c r="W15"/>
  <c r="Q16"/>
  <c r="U16"/>
  <c r="Y16"/>
  <c r="AF16" s="1"/>
  <c r="AE16" s="1"/>
  <c r="AL16"/>
  <c r="S17"/>
  <c r="W17"/>
  <c r="Q18"/>
  <c r="U18"/>
  <c r="Y18"/>
  <c r="AF18" s="1"/>
  <c r="AE18" s="1"/>
  <c r="AL18"/>
  <c r="S19"/>
  <c r="W19"/>
  <c r="Q20"/>
  <c r="U20"/>
  <c r="Y20"/>
  <c r="AF20" s="1"/>
  <c r="AE20" s="1"/>
  <c r="AL20"/>
  <c r="S21"/>
  <c r="W21"/>
  <c r="Q22"/>
  <c r="U22"/>
  <c r="Y22"/>
  <c r="AF22" s="1"/>
  <c r="AE22" s="1"/>
  <c r="AL22"/>
  <c r="S23"/>
  <c r="W23"/>
  <c r="Q24"/>
  <c r="U24"/>
  <c r="Y24"/>
  <c r="AF24" s="1"/>
  <c r="AE24" s="1"/>
  <c r="AL24"/>
  <c r="S25"/>
  <c r="W25"/>
  <c r="Q26"/>
  <c r="U26"/>
  <c r="Y26"/>
  <c r="AF26" s="1"/>
  <c r="AE26" s="1"/>
  <c r="AL26"/>
  <c r="S27"/>
  <c r="W27"/>
  <c r="Q28"/>
  <c r="U28"/>
  <c r="Y28"/>
  <c r="AF28" s="1"/>
  <c r="AE28" s="1"/>
  <c r="AL28"/>
  <c r="S29"/>
  <c r="W29"/>
  <c r="Q30"/>
  <c r="U30"/>
  <c r="Y30"/>
  <c r="AF30" s="1"/>
  <c r="AE30" s="1"/>
  <c r="AL30"/>
  <c r="S31"/>
  <c r="W31"/>
  <c r="S32"/>
  <c r="W32"/>
  <c r="S33"/>
  <c r="W33"/>
  <c r="Q34"/>
  <c r="U34"/>
  <c r="Y34"/>
  <c r="AF34" s="1"/>
  <c r="AE34" s="1"/>
  <c r="AL34"/>
  <c r="S35"/>
  <c r="W35"/>
  <c r="S36"/>
  <c r="Q37"/>
  <c r="Y37"/>
  <c r="AF37" s="1"/>
  <c r="AE37" s="1"/>
  <c r="S38"/>
  <c r="U39"/>
  <c r="W40"/>
  <c r="Q41"/>
  <c r="Y41"/>
  <c r="AF41" s="1"/>
  <c r="AE41" s="1"/>
  <c r="S42"/>
  <c r="U43"/>
  <c r="W44"/>
  <c r="Q45"/>
  <c r="Y45"/>
  <c r="AF45" s="1"/>
  <c r="AE45" s="1"/>
  <c r="S46"/>
  <c r="U47"/>
  <c r="W48"/>
  <c r="Q49"/>
  <c r="Y49"/>
  <c r="AF49" s="1"/>
  <c r="AE49" s="1"/>
  <c r="S50"/>
  <c r="U51"/>
  <c r="W52"/>
</calcChain>
</file>

<file path=xl/comments1.xml><?xml version="1.0" encoding="utf-8"?>
<comments xmlns="http://schemas.openxmlformats.org/spreadsheetml/2006/main">
  <authors>
    <author>Ondrej Vrsansky (TB17310)</author>
  </authors>
  <commentList>
    <comment ref="AC1" authorId="0">
      <text>
        <r>
          <rPr>
            <b/>
            <sz val="8"/>
            <color indexed="81"/>
            <rFont val="Tahoma"/>
            <family val="2"/>
            <charset val="238"/>
          </rPr>
          <t>Ondrej Vrsansky (TB17310):</t>
        </r>
        <r>
          <rPr>
            <sz val="8"/>
            <color indexed="81"/>
            <rFont val="Tahoma"/>
            <family val="2"/>
            <charset val="238"/>
          </rPr>
          <t xml:space="preserve">
000 - Služby k produktu
  010: Založenie produktu
  020: Zrušenie produktu
  030 - 080: Zmeny a iné služby k produktu
  090: Reklamácie k produktu
100 - Správa produktu (pravidelné poplatky)
200 - Výnosy (úroky, úrokové kompenzácie, dividendy) a dane
300 - 500: Core produktové pohyby
600: Výpisy
  610: Založenie definície výpisu
  620: Zmena definície výpisu
  630: Zrušenie definície výpisu
  640: Vystavenie kópie výpisu
  650: Vystavenie výpisu na požiadanie
  660: Doručenie výpisu
    661: poštou
    662: poštou do zahraničia
    663: emailom
    664: SMS
    665: SMS do zahraničia
    666: IB
  670 - 690: Ďalšie služby k výpisom
700: Potvrdenia a iné dokumenty
800: Iné bankou iniciované pohyby
  810: Upomienky
900: Opravy
Poplatky za služby:
xx0: Poplatok za žiadosť o službu 
  - účtovaný pri podaní žiadosť bez ohľau na výsledok
xx1: Poplatok za poskytnutie služby
  - účtovaný pri splnení predmetu žiadosti
xx2: Poplatok za žiadosť o urgentnú sužbu
  - účtovaný pri podaní urgentnej žiadosti (bez ohľadu na výsledok) </t>
        </r>
        <r>
          <rPr>
            <u/>
            <sz val="8"/>
            <color indexed="81"/>
            <rFont val="Tahoma"/>
            <family val="2"/>
            <charset val="238"/>
          </rPr>
          <t>namiesto</t>
        </r>
        <r>
          <rPr>
            <sz val="8"/>
            <color indexed="81"/>
            <rFont val="Tahoma"/>
            <family val="2"/>
            <charset val="238"/>
          </rPr>
          <t xml:space="preserve"> poplatku za štandardnú žiadosť
xx3: Príplatok za žiadosť o urgentnú službu
  - účtovaný pri podaní urgentnej žiadosti (bez ohľadu na výsledok) </t>
        </r>
        <r>
          <rPr>
            <u/>
            <sz val="8"/>
            <color indexed="81"/>
            <rFont val="Tahoma"/>
            <family val="2"/>
            <charset val="238"/>
          </rPr>
          <t>spolu</t>
        </r>
        <r>
          <rPr>
            <sz val="8"/>
            <color indexed="81"/>
            <rFont val="Tahoma"/>
            <family val="2"/>
            <charset val="238"/>
          </rPr>
          <t xml:space="preserve"> s poplatkom za štandardnú žiadosť
xx4: Poplatok za urgentnú službu
  - účtovaný pri splnení predmetu urgentnej žiadosti </t>
        </r>
        <r>
          <rPr>
            <u/>
            <sz val="8"/>
            <color indexed="81"/>
            <rFont val="Tahoma"/>
            <family val="2"/>
            <charset val="238"/>
          </rPr>
          <t>namiesto</t>
        </r>
        <r>
          <rPr>
            <sz val="8"/>
            <color indexed="81"/>
            <rFont val="Tahoma"/>
            <family val="2"/>
            <charset val="238"/>
          </rPr>
          <t xml:space="preserve"> štandardného poplatku za službu
xx5: Príplatok za urgentnú službu
  - účtovaný pri splnení predmetu žiadosti </t>
        </r>
        <r>
          <rPr>
            <u/>
            <sz val="8"/>
            <color indexed="81"/>
            <rFont val="Tahoma"/>
            <family val="2"/>
            <charset val="238"/>
          </rPr>
          <t>spolu</t>
        </r>
        <r>
          <rPr>
            <sz val="8"/>
            <color indexed="81"/>
            <rFont val="Tahoma"/>
            <family val="2"/>
            <charset val="238"/>
          </rPr>
          <t xml:space="preserve"> so štandardným poplatkom za službu</t>
        </r>
      </text>
    </comment>
  </commentList>
</comments>
</file>

<file path=xl/sharedStrings.xml><?xml version="1.0" encoding="utf-8"?>
<sst xmlns="http://schemas.openxmlformats.org/spreadsheetml/2006/main" count="3018" uniqueCount="832">
  <si>
    <t>Bežný účet</t>
  </si>
  <si>
    <t>V rámci banky</t>
  </si>
  <si>
    <t>Vyšlá transakcia</t>
  </si>
  <si>
    <t>Došlá transakcia</t>
  </si>
  <si>
    <t>Termínovaný účet</t>
  </si>
  <si>
    <t>Oprava</t>
  </si>
  <si>
    <t>Poplatok</t>
  </si>
  <si>
    <t>Daň</t>
  </si>
  <si>
    <t>Úrok</t>
  </si>
  <si>
    <t>Úrok / daň</t>
  </si>
  <si>
    <t>Úver</t>
  </si>
  <si>
    <t>Platobná karta</t>
  </si>
  <si>
    <t>Poskytnutie úveru</t>
  </si>
  <si>
    <t>Vrátenie prostriedkov kartou</t>
  </si>
  <si>
    <t>Platba kartou</t>
  </si>
  <si>
    <t>Výber z bankomatu EU</t>
  </si>
  <si>
    <t>Výber z bankomatu SK</t>
  </si>
  <si>
    <t>Výber z bankomatu TB</t>
  </si>
  <si>
    <t>Výber z bankomatu SUN</t>
  </si>
  <si>
    <t>SEPA</t>
  </si>
  <si>
    <t>Standard</t>
  </si>
  <si>
    <t>Trvalý príkaz</t>
  </si>
  <si>
    <t>Vkladná knižka</t>
  </si>
  <si>
    <t>TAM</t>
  </si>
  <si>
    <t>Treasury</t>
  </si>
  <si>
    <t>Sporiaca schéma</t>
  </si>
  <si>
    <t>Internet Banking SUN</t>
  </si>
  <si>
    <t>Internet Banking TB - Android</t>
  </si>
  <si>
    <t>Internet Banking TB - iPhone</t>
  </si>
  <si>
    <t>Internet Banking TB - Flash</t>
  </si>
  <si>
    <t>Internet Banking TB - Html</t>
  </si>
  <si>
    <t>Zaokrúhlenie</t>
  </si>
  <si>
    <t>Express</t>
  </si>
  <si>
    <t>V rámci brandu</t>
  </si>
  <si>
    <t>Storno</t>
  </si>
  <si>
    <t>V rámci účtu</t>
  </si>
  <si>
    <t>Kanál</t>
  </si>
  <si>
    <t>Produkt</t>
  </si>
  <si>
    <t>Pobočka</t>
  </si>
  <si>
    <t>Call Centrum</t>
  </si>
  <si>
    <t>Internet Banking</t>
  </si>
  <si>
    <t>POPS</t>
  </si>
  <si>
    <t>Tabis</t>
  </si>
  <si>
    <t>Intranet</t>
  </si>
  <si>
    <t>GPP</t>
  </si>
  <si>
    <t>CMS</t>
  </si>
  <si>
    <t>PTS</t>
  </si>
  <si>
    <t>PayPortal</t>
  </si>
  <si>
    <t>UBI</t>
  </si>
  <si>
    <t>Gate TB</t>
  </si>
  <si>
    <t>Gate SUN</t>
  </si>
  <si>
    <t>Gemini</t>
  </si>
  <si>
    <t>Multicash</t>
  </si>
  <si>
    <t>V rámci klienta</t>
  </si>
  <si>
    <t>Žiadna</t>
  </si>
  <si>
    <t>CR / DB</t>
  </si>
  <si>
    <t>Kredit</t>
  </si>
  <si>
    <t>Debit</t>
  </si>
  <si>
    <t>C</t>
  </si>
  <si>
    <t>D</t>
  </si>
  <si>
    <t>*</t>
  </si>
  <si>
    <t>P</t>
  </si>
  <si>
    <t>B</t>
  </si>
  <si>
    <t>***</t>
  </si>
  <si>
    <t>**</t>
  </si>
  <si>
    <t>BRN</t>
  </si>
  <si>
    <t>CAC</t>
  </si>
  <si>
    <t>SDD</t>
  </si>
  <si>
    <t>CA_</t>
  </si>
  <si>
    <t>CAS</t>
  </si>
  <si>
    <t>SA_</t>
  </si>
  <si>
    <t>TA_</t>
  </si>
  <si>
    <t>A</t>
  </si>
  <si>
    <t>G</t>
  </si>
  <si>
    <t>E</t>
  </si>
  <si>
    <t>S</t>
  </si>
  <si>
    <t>F</t>
  </si>
  <si>
    <t>Žiadne</t>
  </si>
  <si>
    <t>SWIFT</t>
  </si>
  <si>
    <t>SFT</t>
  </si>
  <si>
    <t>Proces</t>
  </si>
  <si>
    <t>Vklad hotovosti</t>
  </si>
  <si>
    <t>Výber hotovosti</t>
  </si>
  <si>
    <t>Nešpecifikovaný BU/SU úrok alebo daň</t>
  </si>
  <si>
    <t>Štandardný BU úrok</t>
  </si>
  <si>
    <t>Bonusový BU úrok</t>
  </si>
  <si>
    <t>Dodatkový BU úrok</t>
  </si>
  <si>
    <t>Notional Cashpooling úrok</t>
  </si>
  <si>
    <t>Oprava bonusového BU úroku</t>
  </si>
  <si>
    <t>Daň z bonusového BU úroku</t>
  </si>
  <si>
    <t>Oprava dane z bonusového BU úroku</t>
  </si>
  <si>
    <t>Oprava dane z bonusového BU úroku v dôsledku opravy úroku</t>
  </si>
  <si>
    <t>Daň zo štandardného BU úroku</t>
  </si>
  <si>
    <t>Daň z dodatkového BU úroku</t>
  </si>
  <si>
    <t>Daň z Notional Cashpooling úroku</t>
  </si>
  <si>
    <t>Realizácia trvalého príkazu</t>
  </si>
  <si>
    <t>Štandardný TVU úrok</t>
  </si>
  <si>
    <t>Daň zo štandardného TVU úroku</t>
  </si>
  <si>
    <t>Bonusový TVU úrok</t>
  </si>
  <si>
    <t>Daň z bonusového TVU úroku</t>
  </si>
  <si>
    <t>Skapitalizovaný TVU úrok</t>
  </si>
  <si>
    <t>Daň zo skapitalizovaného TVU úroku</t>
  </si>
  <si>
    <t>Prevod štandardného TVU úroku na výplatu v hotovosti</t>
  </si>
  <si>
    <t>Prevod štandardného TVU úroku na účet</t>
  </si>
  <si>
    <t>Prevod skapitalizovaného TVU úroku na výplatu v hotovosti</t>
  </si>
  <si>
    <t>Prevod skapitalizovaného TVU úroku na účet</t>
  </si>
  <si>
    <t>Prevod bonusového TVU úroku na výplatu v hotovosti</t>
  </si>
  <si>
    <t>Prevod bonusového TVU úroku na účet</t>
  </si>
  <si>
    <t>Fiktívny výber istiny</t>
  </si>
  <si>
    <t>Vyrovnanie zaokrúhlenia pri menovej konverzii</t>
  </si>
  <si>
    <t>Realizácia SDD Core výzvy</t>
  </si>
  <si>
    <t>Realizácia SDD B2B výzvy</t>
  </si>
  <si>
    <t>Oprava štandardného BU úroku</t>
  </si>
  <si>
    <t>Oprava dane zo štandardného BU úroku</t>
  </si>
  <si>
    <t>Oprava dane zo štandardného BU úroku v dôsledku opravy úroku</t>
  </si>
  <si>
    <t>Oprava dodatkového BU úroku</t>
  </si>
  <si>
    <t>Oprava dane z dodatkového BU úroku</t>
  </si>
  <si>
    <t>Oprava dane z dodatkového BU úroku v dôsledku opravy úroku</t>
  </si>
  <si>
    <t>Oprava štandardného TVU úroku</t>
  </si>
  <si>
    <t>Oprava dane zo štandardného TVU úroku</t>
  </si>
  <si>
    <t>Oprava dane zo štandardného TVU úroku v dôsledku opravy úroku</t>
  </si>
  <si>
    <t>Oprava skapitalizovaného TVU úroku</t>
  </si>
  <si>
    <t>Oprava dane zo skapitalizovaného TVU úroku</t>
  </si>
  <si>
    <t>Oprava dane zo skapitalizovaného TVU úroku v dôsledku opravy úroku</t>
  </si>
  <si>
    <t>Oprava bonusového TVU úroku</t>
  </si>
  <si>
    <t>Oprava dane z bonusového TVU úroku</t>
  </si>
  <si>
    <t>Oprava dane z bonusového TVU úroku v dôsledku opravy úroku</t>
  </si>
  <si>
    <t>Manuálne preúčtovanie úveru</t>
  </si>
  <si>
    <t>Splátka úveru</t>
  </si>
  <si>
    <t>Splátka istiny úveru</t>
  </si>
  <si>
    <t>Splátka úroku úveru</t>
  </si>
  <si>
    <t>Splátka istiny úveru v omeškaní</t>
  </si>
  <si>
    <t>Splátka úroku úveru v omeškaní</t>
  </si>
  <si>
    <t>Splátka sankčného úroku úveru v omeškaní</t>
  </si>
  <si>
    <t>Splátka úroku z istiny úveru v omeškaní</t>
  </si>
  <si>
    <t>MidasPlus</t>
  </si>
  <si>
    <t>UPB</t>
  </si>
  <si>
    <t>Výber z bankomatu v zahraničí</t>
  </si>
  <si>
    <t>Dobitie kreditu cez bankomat</t>
  </si>
  <si>
    <t>Poplatok za spracovanie zahraničnej platby</t>
  </si>
  <si>
    <t>Poplatok za nutnosť manuálneho spracovania zahraničnej platby</t>
  </si>
  <si>
    <t>Poplatok za reklamáciu k zahraničnej platbe</t>
  </si>
  <si>
    <t>Poplatok za expresnú zahraničnú platbu</t>
  </si>
  <si>
    <t>PSD poplatok k zahraničnej platbe</t>
  </si>
  <si>
    <t>Poplatok TB k zahraničnej platbe</t>
  </si>
  <si>
    <t>Poplatok inej banky k zahraničnej platbe</t>
  </si>
  <si>
    <t>Poplatok za OUR platbu so 71g</t>
  </si>
  <si>
    <t>IB_</t>
  </si>
  <si>
    <t>MB_</t>
  </si>
  <si>
    <t>Mobil banking</t>
  </si>
  <si>
    <t>Cash advance zo SUN POS</t>
  </si>
  <si>
    <t>Cash advance z TB POS</t>
  </si>
  <si>
    <t>Cash advance z SK POS</t>
  </si>
  <si>
    <t>Cash advance z EU POS</t>
  </si>
  <si>
    <t>Cash advance z POS v zahraničí</t>
  </si>
  <si>
    <t>Fiktívny vklad obnovenej istiny</t>
  </si>
  <si>
    <t>SCT</t>
  </si>
  <si>
    <t>SEPA platba</t>
  </si>
  <si>
    <t>SEPA inkaso</t>
  </si>
  <si>
    <t>SDD kompenzačný poplatok</t>
  </si>
  <si>
    <t>ATM</t>
  </si>
  <si>
    <t>Bankomat</t>
  </si>
  <si>
    <t>POS</t>
  </si>
  <si>
    <t>POS terminál</t>
  </si>
  <si>
    <t>Poplatok za výber z cudzieho bankomatu</t>
  </si>
  <si>
    <t>Poplatok za výber z bankomatu v zahraničí</t>
  </si>
  <si>
    <t>Poplatok za cash advance z cudzieho terminálu</t>
  </si>
  <si>
    <t>Poplatok za cash advance z terminálu v zahraničí</t>
  </si>
  <si>
    <t>Ročný poplatok za vedenie kartového účtu</t>
  </si>
  <si>
    <t>Mesačný poplatok za vedenie kartového účtu</t>
  </si>
  <si>
    <t>Vyrovnanie pri zatváraní kartového účtu</t>
  </si>
  <si>
    <t>Poplatok za písomnú upomienku o úvere v omeškaní</t>
  </si>
  <si>
    <t>Poplatok za SMS upomienku o úvere v omeškaní</t>
  </si>
  <si>
    <t>Poplatok za výzvu k úveru v omeškaní</t>
  </si>
  <si>
    <t>Splátka úverového poplatku v omeškaní</t>
  </si>
  <si>
    <t>Poplatok za operáciu na TVU</t>
  </si>
  <si>
    <t>Vstupný TVU poplatok pre Garantovanú Investíciu</t>
  </si>
  <si>
    <t>Poplatok za BU balík</t>
  </si>
  <si>
    <t>Poplatok za BU transakcie</t>
  </si>
  <si>
    <t>Poplatok za vedenie BU v exekúcii</t>
  </si>
  <si>
    <t>Poplatok za žiadosť o zmenu spôsobu splácania pôžičky</t>
  </si>
  <si>
    <t>Poplatok za žiadosť o zrušenie platobnej karty</t>
  </si>
  <si>
    <t>Poplatok za žiadosť o vydanie náhradnej platobnej karty</t>
  </si>
  <si>
    <t>Poplatok za žiadosť o zmenu sporiaceho cieľa</t>
  </si>
  <si>
    <t>I</t>
  </si>
  <si>
    <t>O</t>
  </si>
  <si>
    <t xml:space="preserve"> </t>
  </si>
  <si>
    <t>V</t>
  </si>
  <si>
    <t>T</t>
  </si>
  <si>
    <t>J</t>
  </si>
  <si>
    <t>TA</t>
  </si>
  <si>
    <t>Channel</t>
  </si>
  <si>
    <t>Výber z bankomatu</t>
  </si>
  <si>
    <t>N</t>
  </si>
  <si>
    <t>W</t>
  </si>
  <si>
    <t>R</t>
  </si>
  <si>
    <t>X</t>
  </si>
  <si>
    <t>Y</t>
  </si>
  <si>
    <t>CPI</t>
  </si>
  <si>
    <t>DLR</t>
  </si>
  <si>
    <t>DLB</t>
  </si>
  <si>
    <t>ITX</t>
  </si>
  <si>
    <t>WMI</t>
  </si>
  <si>
    <t/>
  </si>
  <si>
    <t>EVE</t>
  </si>
  <si>
    <t>WOF</t>
  </si>
  <si>
    <t>PPO</t>
  </si>
  <si>
    <t>GEC</t>
  </si>
  <si>
    <t>BAS</t>
  </si>
  <si>
    <t>GTB</t>
  </si>
  <si>
    <t>ALH</t>
  </si>
  <si>
    <t>BR2</t>
  </si>
  <si>
    <t>SCN</t>
  </si>
  <si>
    <t>CFR</t>
  </si>
  <si>
    <t>W32</t>
  </si>
  <si>
    <t>MUL</t>
  </si>
  <si>
    <t>INT</t>
  </si>
  <si>
    <t>MOB</t>
  </si>
  <si>
    <t>GTS</t>
  </si>
  <si>
    <t>MTB</t>
  </si>
  <si>
    <t>SSC</t>
  </si>
  <si>
    <t>BPM</t>
  </si>
  <si>
    <t>COL</t>
  </si>
  <si>
    <t>W33</t>
  </si>
  <si>
    <t>EFL</t>
  </si>
  <si>
    <t>CLM</t>
  </si>
  <si>
    <t>TA4</t>
  </si>
  <si>
    <t>PUC</t>
  </si>
  <si>
    <t>CC2</t>
  </si>
  <si>
    <t>IB2</t>
  </si>
  <si>
    <t>SEP</t>
  </si>
  <si>
    <t>Pay</t>
  </si>
  <si>
    <t>Platobný styk</t>
  </si>
  <si>
    <t>Crd</t>
  </si>
  <si>
    <t>SOr</t>
  </si>
  <si>
    <t>Poplatok za výber z bankomatu TB/SUN</t>
  </si>
  <si>
    <t>Poplatok za cash advance z terminálu TB/SUN</t>
  </si>
  <si>
    <t>Dea</t>
  </si>
  <si>
    <t>Loa</t>
  </si>
  <si>
    <t>HB_</t>
  </si>
  <si>
    <t>Home banking</t>
  </si>
  <si>
    <t>IDD</t>
  </si>
  <si>
    <t>Domáce inkaso</t>
  </si>
  <si>
    <t>RBI</t>
  </si>
  <si>
    <t>NBS</t>
  </si>
  <si>
    <t>Prevod TVU istiny na výplatu v hotovosti</t>
  </si>
  <si>
    <t>Prevod TVU istiny na účet</t>
  </si>
  <si>
    <t>Prevod zadržanej časti TVU vkladu</t>
  </si>
  <si>
    <t>Vklad neprevzatej TVU hotovosti</t>
  </si>
  <si>
    <t>Preúčtovanie neprevzatej hotovosti pri zmene pobočky TVU</t>
  </si>
  <si>
    <t>Poplatok za predčasný výber z istiny TVU</t>
  </si>
  <si>
    <t>Poplatok za predčasný výber z úrokov TVU</t>
  </si>
  <si>
    <t>Oprava TVU pohybov</t>
  </si>
  <si>
    <t>DNT</t>
  </si>
  <si>
    <t>Denný a nočný trezor</t>
  </si>
  <si>
    <t>Oprava štandardného debetného BU úroku</t>
  </si>
  <si>
    <t>Mimoriadna splátka istiny úveru</t>
  </si>
  <si>
    <t>Realizácia domáceho inkasa</t>
  </si>
  <si>
    <t>CA</t>
  </si>
  <si>
    <t>VAKUP</t>
  </si>
  <si>
    <t>BULK prevod</t>
  </si>
  <si>
    <t>GCd</t>
  </si>
  <si>
    <t>Darčeková karta</t>
  </si>
  <si>
    <t>Bezhotovostný prevod</t>
  </si>
  <si>
    <t>Poplatok za služby EKM</t>
  </si>
  <si>
    <t>Poplatok za zrušenie trvalého príkazu</t>
  </si>
  <si>
    <t>Shr</t>
  </si>
  <si>
    <t>Akcie</t>
  </si>
  <si>
    <t>Nákup kmeňových akcií</t>
  </si>
  <si>
    <t>Nákup prioritných akcií</t>
  </si>
  <si>
    <t>Vyplatenie dividend z prioritných akcií</t>
  </si>
  <si>
    <t>Vyplatenie dividend z kmeňových akcií</t>
  </si>
  <si>
    <t>Dividenda</t>
  </si>
  <si>
    <t>TAC</t>
  </si>
  <si>
    <t>SAS</t>
  </si>
  <si>
    <t>Nákup darčekovej karty</t>
  </si>
  <si>
    <t>Predaj kmeňových akcií</t>
  </si>
  <si>
    <t>Predaj prioritných akcií</t>
  </si>
  <si>
    <t>HZL</t>
  </si>
  <si>
    <t>Hypotekárne záložné listy</t>
  </si>
  <si>
    <t>Vyplatenie HZL kupónov</t>
  </si>
  <si>
    <t>Dotácia bankomatu</t>
  </si>
  <si>
    <t>Nákup darčekovej karty - poplatok</t>
  </si>
  <si>
    <t>Nákup darčekovej karty - nominál</t>
  </si>
  <si>
    <t>Saf</t>
  </si>
  <si>
    <t>Bezpečnostná schránka</t>
  </si>
  <si>
    <t>VKP</t>
  </si>
  <si>
    <t>Exe</t>
  </si>
  <si>
    <t>Exekúcie</t>
  </si>
  <si>
    <t>Prevod zadržaných prostriedkov exekútorovi</t>
  </si>
  <si>
    <t>Poplatok za vklad hotovosti</t>
  </si>
  <si>
    <t>Akreditív</t>
  </si>
  <si>
    <t>Prevod akreditovaných prostriedkov</t>
  </si>
  <si>
    <t>Poplatok za akreditív</t>
  </si>
  <si>
    <t>Navýšenie istiny úveru</t>
  </si>
  <si>
    <t>Poplatok za predčasné splatenie úveru</t>
  </si>
  <si>
    <t>Poplatok za zmenáreň</t>
  </si>
  <si>
    <t>Sporenie kartou</t>
  </si>
  <si>
    <t>Poplatok za služby k dealerskému účtu Škofin - ŠAS</t>
  </si>
  <si>
    <t>Poplatok za SDD nad 50 000 €</t>
  </si>
  <si>
    <t>I - Došlá transakcia</t>
  </si>
  <si>
    <t>O - Vyšlá transakcia</t>
  </si>
  <si>
    <t>20 - Poplatok</t>
  </si>
  <si>
    <t>80 - Zaokrúhlenie</t>
  </si>
  <si>
    <t>10 - Úrok / daň</t>
  </si>
  <si>
    <t>11 - Úrok</t>
  </si>
  <si>
    <t>12 - Daň</t>
  </si>
  <si>
    <t>90 - Oprava</t>
  </si>
  <si>
    <t>30 - Dividenda</t>
  </si>
  <si>
    <t>Pay - Platobný styk</t>
  </si>
  <si>
    <t>Crd - Platobná karta</t>
  </si>
  <si>
    <t>ATM - Bankomat</t>
  </si>
  <si>
    <t>CA_ - Bežný účet</t>
  </si>
  <si>
    <t>IDD - Domáce inkaso</t>
  </si>
  <si>
    <t>SDD - SEPA inkaso</t>
  </si>
  <si>
    <t>SOr - Trvalý príkaz</t>
  </si>
  <si>
    <t>TA_ - Termínovaný účet</t>
  </si>
  <si>
    <t>GCd - Darčeková karta</t>
  </si>
  <si>
    <t>Shr - Akcie</t>
  </si>
  <si>
    <t>HZL - Hypotekárne záložné listy</t>
  </si>
  <si>
    <t>Loa - Úver</t>
  </si>
  <si>
    <t>Exe - Exekúcie</t>
  </si>
  <si>
    <t>C - Kanál</t>
  </si>
  <si>
    <t>P - Produkt</t>
  </si>
  <si>
    <t>B - Proces</t>
  </si>
  <si>
    <t>Dea - Treasury</t>
  </si>
  <si>
    <t>Nešpecifikovaný dealingový pohyb</t>
  </si>
  <si>
    <t>Oprava úroku z MoneyMarket dealu</t>
  </si>
  <si>
    <t>Oprava dane z úroku z MoneyMarket dealu</t>
  </si>
  <si>
    <t>Oprava dane z úroku z MoneyMarket dealu v dôsledku opravy úroku</t>
  </si>
  <si>
    <t>Oprava úroku zo zmenky</t>
  </si>
  <si>
    <t>Oprava dane z úroku zo zmenky</t>
  </si>
  <si>
    <t>Oprava dane z úroku zo zmenky v dôsledku opravy úroku</t>
  </si>
  <si>
    <t>Vysporiadanie IRS dealu</t>
  </si>
  <si>
    <t>CsP</t>
  </si>
  <si>
    <t>Cashpooling</t>
  </si>
  <si>
    <t>CsP - Cashpooling</t>
  </si>
  <si>
    <t>Poplatok za služby Cashpoolingu</t>
  </si>
  <si>
    <t>Prevod prostriedkov v rámci Cashpoolingu</t>
  </si>
  <si>
    <t>Oprava Notional Cashpooling úroku</t>
  </si>
  <si>
    <t>Oprava dane z Notional Cashpooling úroku</t>
  </si>
  <si>
    <t>Oprava dane z Notional Cashpooling úroku v dôsledku opravy úroku</t>
  </si>
  <si>
    <t>Prerozdelenie zisku z úrokov Cashpoolingu</t>
  </si>
  <si>
    <t>Nešpecifikovaný úverový pohyb</t>
  </si>
  <si>
    <t>Splátka úveru v omeškaní</t>
  </si>
  <si>
    <t>Splátka poistného k úveru</t>
  </si>
  <si>
    <t>Vrátenie štátneho príspevku k úveru</t>
  </si>
  <si>
    <t>Poplatok za žiadosť o zmenu na úvere</t>
  </si>
  <si>
    <t>Poplatok za žiadosť o odstúpenie klienta od úveru</t>
  </si>
  <si>
    <t>Poplatok za žiadosť o predčasné splatenie úveru</t>
  </si>
  <si>
    <t>Poplatok za zmenu na úvere</t>
  </si>
  <si>
    <t>Splátka poistného úverového collateralu</t>
  </si>
  <si>
    <t>Poplatok za zadanie / zmenu / zrušenie oprávnených osôb k TVU</t>
  </si>
  <si>
    <t>Poplatok za žiadosť o zrušenie TVU</t>
  </si>
  <si>
    <t>Poplatok za zadanie / zrušenie automatickej obnovy TVU</t>
  </si>
  <si>
    <t>Poplatok za zmenu disponovania s úrokom TVU</t>
  </si>
  <si>
    <t>Poplatok za službu k platobnej karte</t>
  </si>
  <si>
    <t>Poplatok za urgentné vydanie platobnej karty</t>
  </si>
  <si>
    <t>Poplatok za zmenu na platobnej karte</t>
  </si>
  <si>
    <t>Poplatok za urgentnú zmenu na platobnej karte</t>
  </si>
  <si>
    <t>Poplatok za zrušenie platobnej karty</t>
  </si>
  <si>
    <t>Poplatok za vydanie náhradnej platobnej karty</t>
  </si>
  <si>
    <t>Poplatok za náhradné služby k platobnej karte</t>
  </si>
  <si>
    <t>Poplatok za písomné kontaktovanie ohľadne platobnej karty</t>
  </si>
  <si>
    <t>Poplatok za zmenu PIN-u k platobnej karte</t>
  </si>
  <si>
    <t>Poplatok za 1. upomienku k platobnej karte</t>
  </si>
  <si>
    <t>Poplatok za 2. upomienku k platobnej karte</t>
  </si>
  <si>
    <t>Poplatok za žiadosť k platobnej karte</t>
  </si>
  <si>
    <t>Poplatok za neštandardnú reklamáciu k platobnej karte</t>
  </si>
  <si>
    <t>Poplatok za neoprávnenú reklamáciu k platobnej karte</t>
  </si>
  <si>
    <t>Poplatok za žiadosť o vydanie náhradného PIN-u k platobnej karte</t>
  </si>
  <si>
    <t>CaS</t>
  </si>
  <si>
    <t>CaS - Sporiaca schéma</t>
  </si>
  <si>
    <t>Poplatok za žiadosť k BU</t>
  </si>
  <si>
    <t>Poplatok za vedenie BU</t>
  </si>
  <si>
    <t>Poplatok za výber hotovosti</t>
  </si>
  <si>
    <t>Poplatok za žiadosť o zablokovanie platobnej karty</t>
  </si>
  <si>
    <t>Poplatok za zablokovanie platobnej karty</t>
  </si>
  <si>
    <t>Poplatok za vystavenie potvrdenia k platobnej karte</t>
  </si>
  <si>
    <t>Poplatok za doručenie výpisu z KK poštou do zahraničia</t>
  </si>
  <si>
    <t>Poplatok za žiadosť o zrušenie BU</t>
  </si>
  <si>
    <t>Poplatok za vystavenie kópie výpisu z BU</t>
  </si>
  <si>
    <t>Poplatok za vystavenie výpisu z BU na požiadanie</t>
  </si>
  <si>
    <t>Poplatok za doručenie výpisu z BU poštou</t>
  </si>
  <si>
    <t>Poplatok za vystavenie potvrdenia k BU</t>
  </si>
  <si>
    <t>Poplatok za vystavenie potvrdenia o vedení BU</t>
  </si>
  <si>
    <t>Poplatok za vystavenie potvrdenia o disponibilnom zostatku na BU</t>
  </si>
  <si>
    <t>Poplatok za vystavenie potvrdenia o dispozičnom oprávnení k BU</t>
  </si>
  <si>
    <t>Poplatok za žiadosť o prenesenie BU z inej banky</t>
  </si>
  <si>
    <t>Poplatok za zadanie / zmenu / zrušenie oprávnených osôb k BU</t>
  </si>
  <si>
    <t>Poplatok za vystavenie potvrdenia o vyčíslení úrokov na BU</t>
  </si>
  <si>
    <t>Poplatok za písomnú upomienku pri nepovolenom prečerpaní BU</t>
  </si>
  <si>
    <t>Poplatok za SMS upomienku pri nepovolenom prečerpaní BU</t>
  </si>
  <si>
    <t>Poplatok za výzvu pri nepovolenom prečerpaní BU</t>
  </si>
  <si>
    <t>Poplatok za žiadosť k SS</t>
  </si>
  <si>
    <t>Poplatok za zadanie / zmenu / zrušenie oprávnených osôb k SS</t>
  </si>
  <si>
    <t>Poplatok za vystavenie potvrdenia k SS</t>
  </si>
  <si>
    <t>Poplatok za vystavenie potvrdenia o vedení SS</t>
  </si>
  <si>
    <t>Poplatok za vystavenie potvrdenia o disponibilnom zostatku na SS</t>
  </si>
  <si>
    <t>Poplatok za vystavenie potvrdenia o dispozičnom oprávnení k SS</t>
  </si>
  <si>
    <t>Poplatok za vystavenie potvrdenia o vyčíslení úrokov na SS</t>
  </si>
  <si>
    <t>Poplatok za zrušenie inkasa</t>
  </si>
  <si>
    <t>Poplatok za zrušenie SDD mandátu</t>
  </si>
  <si>
    <t>Poplatok za zmenu na trvalom príkaze</t>
  </si>
  <si>
    <t>Poplatok za žiadosť k TVU</t>
  </si>
  <si>
    <t>Poplatok za zmenu disponovania s istinou TVU</t>
  </si>
  <si>
    <t>Poplatok za vystavenie kópie výpisu z TVU</t>
  </si>
  <si>
    <t>Poplatok za službu k úveru</t>
  </si>
  <si>
    <t>Poplatok za žiadosť o založenie úveru</t>
  </si>
  <si>
    <t>Poplatok za založenie úveru</t>
  </si>
  <si>
    <t>Poplatok za vystavenie potvrdenia k úveru</t>
  </si>
  <si>
    <t>Poplatok za vystavenie potvrdenia o splátkovom kalendári úveru</t>
  </si>
  <si>
    <t>Poplatok za vystavenie potvrdenia o zamietnutí úveru</t>
  </si>
  <si>
    <t>Poplatok za vystavenie potvrdenia o nečerpaní úveru</t>
  </si>
  <si>
    <t>Poplatok za vystavenie potvrdenia o splatení úveru</t>
  </si>
  <si>
    <t>Poplatok za vystavenie potvrdenia o zostatku úveru</t>
  </si>
  <si>
    <t>Acr</t>
  </si>
  <si>
    <t>Acr - Akreditív</t>
  </si>
  <si>
    <t>Csh</t>
  </si>
  <si>
    <t>Hotovostná operácia</t>
  </si>
  <si>
    <t>Csh - Hotovostná operácia</t>
  </si>
  <si>
    <t>Poplatok za vklad mincí</t>
  </si>
  <si>
    <t>Poplatok za spracovanie bankoviek</t>
  </si>
  <si>
    <t>Poplatok za spracovanie mincí</t>
  </si>
  <si>
    <t>Subjekt</t>
  </si>
  <si>
    <t>Sbj</t>
  </si>
  <si>
    <t>Poplatok za výmenu poškodených bankoviek</t>
  </si>
  <si>
    <t>Poplatok za službu na žiadosť klienta</t>
  </si>
  <si>
    <t>Poplatok za žiadosť klienta o službu</t>
  </si>
  <si>
    <t>Sbj - Subjekt</t>
  </si>
  <si>
    <t>Poplatok za zmenu osobných a identifikačných údajov  klienta</t>
  </si>
  <si>
    <t>Poplatok za zmenu dokladov klienta</t>
  </si>
  <si>
    <t>Poplatok za zmenu kontaktných údajov klienta</t>
  </si>
  <si>
    <t>Poplatok za zrušenie právnej spôsobilosti klienta</t>
  </si>
  <si>
    <t>Poplatok za obnovenie právnej spôsobilosti klienta</t>
  </si>
  <si>
    <t>Poplatok za zaevidovanie úmrtia klienta</t>
  </si>
  <si>
    <t>EKM</t>
  </si>
  <si>
    <t>Elektronické bankovníctvo</t>
  </si>
  <si>
    <t>EKM - Elektronické bankovníctvo</t>
  </si>
  <si>
    <t>Poplatok za vystavenie potvrdenia o klientskych údajoch</t>
  </si>
  <si>
    <t>Poplatok za žiadosť o zmenu PIDu</t>
  </si>
  <si>
    <t>Poplatok za žiadosť o reset PIDu</t>
  </si>
  <si>
    <t>Poplatok za reset PIDu</t>
  </si>
  <si>
    <t>Poplatok za aktiváciu / deaktiváciu PIDu</t>
  </si>
  <si>
    <t>Poplatok za zablokovanie účtu</t>
  </si>
  <si>
    <t>Poplatok za vystavenie potvrdenia o vinkulácii na účte</t>
  </si>
  <si>
    <t>Poplatok za vystavenie potvrdenia k TVU</t>
  </si>
  <si>
    <t>Poplatok za vystavenie potvrdenia o vedení TVU</t>
  </si>
  <si>
    <t>Poplatok za vystavenie potvrdenia o disponibilnom zostatku na TVU</t>
  </si>
  <si>
    <t>Poplatok za vystavenie potvrdenia o dispozičnom oprávnení k TVU</t>
  </si>
  <si>
    <t>Poplatok za vystavenie potvrdenia o vyčíslení úrokov na TVU</t>
  </si>
  <si>
    <t>Poplatok za vystavenie kópie výpisu z SS</t>
  </si>
  <si>
    <t>Poplatok za vystavenie výpisu z SS na požiadanie</t>
  </si>
  <si>
    <t>Poplatok za vystavenie bankovej informácie</t>
  </si>
  <si>
    <t>DNT - Denný a nočný trezor</t>
  </si>
  <si>
    <t>Poplatok za vydanie náhradného kľúča k dennému a nočnému trezoru</t>
  </si>
  <si>
    <t>Poplatok za komisionálne spracovanie hotovosti</t>
  </si>
  <si>
    <t>Saf - Bezpečnostná schránka</t>
  </si>
  <si>
    <t>Poplatok za vydanie náhradného kľúča k bezpečnostnej schránke alebo POBox-u</t>
  </si>
  <si>
    <t>Poplatok za výmenu zámku na bezpečnostnej schránke alebo POBox-e</t>
  </si>
  <si>
    <t>Poplatok za nadlimitný výber hotovosti</t>
  </si>
  <si>
    <t>CaR</t>
  </si>
  <si>
    <t>Karta a čítačka</t>
  </si>
  <si>
    <t>CaR - Karta a čítačka</t>
  </si>
  <si>
    <t>Poplatok za vydanie náhradnej čítačky PK</t>
  </si>
  <si>
    <t>Poplatok za vydanie náhradnej miničítačky PK</t>
  </si>
  <si>
    <t>Poplatok za výmenu zámku na dennom a nočnom trezore</t>
  </si>
  <si>
    <t>Poplatok za prenajatie bezpečnostnej schránky</t>
  </si>
  <si>
    <t>Poplatok za poistenie obsahu bezpečnostnej schránky</t>
  </si>
  <si>
    <t>Poplatok za spracovanie neštandardného formulára platobného príkazu</t>
  </si>
  <si>
    <t>Preúčtovanie kartovej transakcie na strane Acquiera</t>
  </si>
  <si>
    <t>Vyplatenie úveru na účet oprávnenej osoby</t>
  </si>
  <si>
    <t>Pokuta za porušenie zmluvných podmienok úveru</t>
  </si>
  <si>
    <t>Poplatok za vedenie úverového účtu</t>
  </si>
  <si>
    <t>Poplatok za navýšenie úveru</t>
  </si>
  <si>
    <t>Poplatok za postupné čerpanie úveru</t>
  </si>
  <si>
    <t>Poplatok za mandátnu dohodu k úveru</t>
  </si>
  <si>
    <t>Poplatok za vystavenie potvrdenia o zrealizovaní zahraničnej platby</t>
  </si>
  <si>
    <t>Poplatok za vystavenie potvrdenia o zrealizovaní platby</t>
  </si>
  <si>
    <t>Výnos z prenajatia bezpečnostnej schránky</t>
  </si>
  <si>
    <t>DPH z prenajatia bezpečnostnej schránky</t>
  </si>
  <si>
    <t>Poplatok za vystavenie výpisu z KK na požiadanie</t>
  </si>
  <si>
    <t>Poplatok za zrušenie BU</t>
  </si>
  <si>
    <t>Atg</t>
  </si>
  <si>
    <t>Účtovníctvo</t>
  </si>
  <si>
    <t>Atg - Účtovníctvo</t>
  </si>
  <si>
    <t>Odpis pohľadávky</t>
  </si>
  <si>
    <t>Poplatok za SWIFT výpis</t>
  </si>
  <si>
    <t>VKP - VAKUP</t>
  </si>
  <si>
    <t>Zľava z poplatku za poštovú poukážku</t>
  </si>
  <si>
    <t>BAs</t>
  </si>
  <si>
    <t>Bank Assurance</t>
  </si>
  <si>
    <t>BAs - Bank Assurance</t>
  </si>
  <si>
    <t>Nešpecifikovaná transakcia k bankopoistnému produktu</t>
  </si>
  <si>
    <t>Xch</t>
  </si>
  <si>
    <t>Menová konverzia</t>
  </si>
  <si>
    <t>Xch - Menová konverzia</t>
  </si>
  <si>
    <t>Interné preúčtovanie pri menovej konverzii</t>
  </si>
  <si>
    <t>Poplatok vkladateľa za vklad hotovosti</t>
  </si>
  <si>
    <t>Poplatok za spracovanie B2B transakcií (MT200, MT202, MT210)</t>
  </si>
  <si>
    <t>Úroky</t>
  </si>
  <si>
    <t>Šeky</t>
  </si>
  <si>
    <t>Trade finance</t>
  </si>
  <si>
    <t>Bonusy</t>
  </si>
  <si>
    <t>Prevod neprevzatej TVU hotovosti do výnosov</t>
  </si>
  <si>
    <t>Prevod neprevzatej TVU hotovosti na účet</t>
  </si>
  <si>
    <t>Poplatok za vystavenie potvrdenia o zostatku úveru a súhlas s predčasným splatením</t>
  </si>
  <si>
    <t>Reversal Type</t>
  </si>
  <si>
    <t>Neznámy</t>
  </si>
  <si>
    <t>Neurčený</t>
  </si>
  <si>
    <t>Neurčená</t>
  </si>
  <si>
    <t>Neznáma</t>
  </si>
  <si>
    <t>* - Neznámy</t>
  </si>
  <si>
    <t>Irelevantný</t>
  </si>
  <si>
    <t>Variabilný</t>
  </si>
  <si>
    <t>X - Irelevantný</t>
  </si>
  <si>
    <t>V - Variabilný</t>
  </si>
  <si>
    <t>** - Neznáma</t>
  </si>
  <si>
    <t>00 - Žiadna</t>
  </si>
  <si>
    <t>*** - Neznámy</t>
  </si>
  <si>
    <t>Neurčený pohyb</t>
  </si>
  <si>
    <t>Neznámy pohyb</t>
  </si>
  <si>
    <t xml:space="preserve">   </t>
  </si>
  <si>
    <t>Proprietárny</t>
  </si>
  <si>
    <t>Neurčené</t>
  </si>
  <si>
    <t>Neznáme</t>
  </si>
  <si>
    <t>Nie</t>
  </si>
  <si>
    <t>Áno</t>
  </si>
  <si>
    <t>SUN</t>
  </si>
  <si>
    <t>POP</t>
  </si>
  <si>
    <t>Tbs</t>
  </si>
  <si>
    <t>M+</t>
  </si>
  <si>
    <t>Ntn</t>
  </si>
  <si>
    <t>IBH</t>
  </si>
  <si>
    <t>IBF</t>
  </si>
  <si>
    <t>IBi</t>
  </si>
  <si>
    <t>IBA</t>
  </si>
  <si>
    <t>IBS</t>
  </si>
  <si>
    <t>Gem</t>
  </si>
  <si>
    <t>Mtc</t>
  </si>
  <si>
    <t>Ppt</t>
  </si>
  <si>
    <t>Gat</t>
  </si>
  <si>
    <t>LoanHub</t>
  </si>
  <si>
    <t>Globus TB</t>
  </si>
  <si>
    <t>Globus TAM</t>
  </si>
  <si>
    <t>Globus DDS</t>
  </si>
  <si>
    <t>GTA</t>
  </si>
  <si>
    <t>GDD</t>
  </si>
  <si>
    <t>EuroSIPS</t>
  </si>
  <si>
    <t>SPS</t>
  </si>
  <si>
    <t>V rámci Slovenska</t>
  </si>
  <si>
    <t>V zahraničí</t>
  </si>
  <si>
    <t>TermAccount</t>
  </si>
  <si>
    <t>StandingOrder</t>
  </si>
  <si>
    <t>LHb</t>
  </si>
  <si>
    <t>MobilBanking</t>
  </si>
  <si>
    <t>Nešpecifikovaný BU mesačný poplatok</t>
  </si>
  <si>
    <t>Tabis storno</t>
  </si>
  <si>
    <t>Reversal</t>
  </si>
  <si>
    <t>Reject</t>
  </si>
  <si>
    <t>Return</t>
  </si>
  <si>
    <t>Refund</t>
  </si>
  <si>
    <t>SEPA R-Msg Type</t>
  </si>
  <si>
    <t>AA</t>
  </si>
  <si>
    <t>ACQ</t>
  </si>
  <si>
    <t>BAI</t>
  </si>
  <si>
    <t>BLK</t>
  </si>
  <si>
    <t>CE</t>
  </si>
  <si>
    <t>CLR</t>
  </si>
  <si>
    <t>CPT</t>
  </si>
  <si>
    <t>DL</t>
  </si>
  <si>
    <t>EML</t>
  </si>
  <si>
    <t>FEE</t>
  </si>
  <si>
    <t>FR</t>
  </si>
  <si>
    <t>FT</t>
  </si>
  <si>
    <t>FSO</t>
  </si>
  <si>
    <t>GRP</t>
  </si>
  <si>
    <t>IC</t>
  </si>
  <si>
    <t>IER</t>
  </si>
  <si>
    <t>ISS</t>
  </si>
  <si>
    <t>KDK</t>
  </si>
  <si>
    <t>KTK</t>
  </si>
  <si>
    <t>LE</t>
  </si>
  <si>
    <t>MID</t>
  </si>
  <si>
    <t>MNI</t>
  </si>
  <si>
    <t>NPR</t>
  </si>
  <si>
    <t>P2P</t>
  </si>
  <si>
    <t>PST</t>
  </si>
  <si>
    <t>RTX</t>
  </si>
  <si>
    <t>SAP</t>
  </si>
  <si>
    <t>SFI</t>
  </si>
  <si>
    <t>SME</t>
  </si>
  <si>
    <t>SMS</t>
  </si>
  <si>
    <t>SR</t>
  </si>
  <si>
    <t>SWF</t>
  </si>
  <si>
    <t>TAB</t>
  </si>
  <si>
    <t>TAE</t>
  </si>
  <si>
    <t>TAO</t>
  </si>
  <si>
    <t>TGT</t>
  </si>
  <si>
    <t>TPP</t>
  </si>
  <si>
    <t>XB</t>
  </si>
  <si>
    <t>XF</t>
  </si>
  <si>
    <t xml:space="preserve">MidasPlus - Amount Accruals                     </t>
  </si>
  <si>
    <t>Zúčtovanie na strane merchantov  (POS, ATM)</t>
  </si>
  <si>
    <t>Loan hub</t>
  </si>
  <si>
    <t>CashTXN - hotovostne TXN na ATM</t>
  </si>
  <si>
    <t>Bonusový úrok</t>
  </si>
  <si>
    <t>Bankassurance Interface</t>
  </si>
  <si>
    <t>Bulk</t>
  </si>
  <si>
    <t>VAKUP Tatra biling</t>
  </si>
  <si>
    <t>Branch 2 Sun</t>
  </si>
  <si>
    <t>Branch Office</t>
  </si>
  <si>
    <t>Call Center</t>
  </si>
  <si>
    <t>Call centre 2 Sun</t>
  </si>
  <si>
    <t xml:space="preserve">MidasPlus - Customer Exchange                   </t>
  </si>
  <si>
    <t>Clearing FROM - zaúčtovanie došlých platieb</t>
  </si>
  <si>
    <t>Collateral management system</t>
  </si>
  <si>
    <t>Clearing Center</t>
  </si>
  <si>
    <t>Collection interfejs</t>
  </si>
  <si>
    <t>Cashpooling  (lokálny vývoj)</t>
  </si>
  <si>
    <t xml:space="preserve">MidasPlus - Dealing                             </t>
  </si>
  <si>
    <t>Zúčtovanie časového rozlíšenia derivátov</t>
  </si>
  <si>
    <t>Zúčtovanie precenenia derivátov</t>
  </si>
  <si>
    <t>EUR konv predzásobenie</t>
  </si>
  <si>
    <t>E-mail</t>
  </si>
  <si>
    <t>Evidencia vydanych emisii</t>
  </si>
  <si>
    <t>Mesačná kapitalizácia poplatkov</t>
  </si>
  <si>
    <t xml:space="preserve">MidasPlus - Forward Revaluations                </t>
  </si>
  <si>
    <t xml:space="preserve">MidasPlus - zahraničná platba   </t>
  </si>
  <si>
    <t>Poplatky za zmenu/zrušenie TPP</t>
  </si>
  <si>
    <t>Gemini5 Interface</t>
  </si>
  <si>
    <t>System GPP</t>
  </si>
  <si>
    <t>GROUPED POSTING TABIS</t>
  </si>
  <si>
    <t>System Globus TB</t>
  </si>
  <si>
    <t>Globus Tatrabanka - Sun</t>
  </si>
  <si>
    <t>Internet Sun</t>
  </si>
  <si>
    <t xml:space="preserve">MidasPlus - Interect, Tax                       </t>
  </si>
  <si>
    <t xml:space="preserve">MidasPlus - RE ACCRUAL SUMMARY </t>
  </si>
  <si>
    <t>Internet banking TB</t>
  </si>
  <si>
    <t>Zúčtovanie na strane držiteľov kariet</t>
  </si>
  <si>
    <t>Gate</t>
  </si>
  <si>
    <t xml:space="preserve">Voliteľné prečerpanie  </t>
  </si>
  <si>
    <t xml:space="preserve">MidasPlus - Customer Lending                    </t>
  </si>
  <si>
    <t xml:space="preserve">MidasPlus Core transakcie </t>
  </si>
  <si>
    <t>Manual Input</t>
  </si>
  <si>
    <t>Mobilbanking</t>
  </si>
  <si>
    <t>Midas Interface</t>
  </si>
  <si>
    <t xml:space="preserve">Nepovolené prečerpanie </t>
  </si>
  <si>
    <t>Peer to peer</t>
  </si>
  <si>
    <t>Pay portal</t>
  </si>
  <si>
    <t>Post</t>
  </si>
  <si>
    <t>System PTS</t>
  </si>
  <si>
    <t>Preúčtovanie nevyplatenej hotovosti z TVU</t>
  </si>
  <si>
    <t>Revalvácia dane</t>
  </si>
  <si>
    <t>Dávka zo SAP-u</t>
  </si>
  <si>
    <t>Presun DPH z dealerských účtov na účet ŠAS</t>
  </si>
  <si>
    <t>Pay Scan</t>
  </si>
  <si>
    <t>Aplikácia APS RK</t>
  </si>
  <si>
    <t>Short Msg. Service</t>
  </si>
  <si>
    <t xml:space="preserve">MidasPlus - SPOT Revaluations                   </t>
  </si>
  <si>
    <t>SS - automaticke trans. z COB</t>
  </si>
  <si>
    <t>Swift</t>
  </si>
  <si>
    <t>Operácie nad TVU z AS400</t>
  </si>
  <si>
    <t>TABIS - pobočka</t>
  </si>
  <si>
    <t>TABIS - call centre</t>
  </si>
  <si>
    <t>Term deposits - end of day</t>
  </si>
  <si>
    <t>TAM účtovanie</t>
  </si>
  <si>
    <t>TABIS - Backoffice</t>
  </si>
  <si>
    <t>Target2</t>
  </si>
  <si>
    <t>Trvalé platobné príkazy</t>
  </si>
  <si>
    <t>Universal Batch Input</t>
  </si>
  <si>
    <t>Universal Payment Batch</t>
  </si>
  <si>
    <t>Clearing WAIT - zaúčtovanie HD32 z waitu</t>
  </si>
  <si>
    <t>Clearing WAIT - zaúčtovanie HD33 z waitu</t>
  </si>
  <si>
    <t>Midas - dealing</t>
  </si>
  <si>
    <t>Writte off</t>
  </si>
  <si>
    <t>MidasPlus - TRANSFER  ???</t>
  </si>
  <si>
    <t xml:space="preserve">MidasPlus - TRANSFER F/C INCOME+EXPENSE         </t>
  </si>
  <si>
    <t>Initiator</t>
  </si>
  <si>
    <t>Movement Category</t>
  </si>
  <si>
    <t>Initiation Style</t>
  </si>
  <si>
    <t>Movement Direction</t>
  </si>
  <si>
    <t>Special Category</t>
  </si>
  <si>
    <t>Movement Category Gestor</t>
  </si>
  <si>
    <t>Amount Accruals</t>
  </si>
  <si>
    <t>AA_</t>
  </si>
  <si>
    <t>P00</t>
  </si>
  <si>
    <t>Nešpecifikovaný proces</t>
  </si>
  <si>
    <t>Partner</t>
  </si>
  <si>
    <t>Urgency</t>
  </si>
  <si>
    <t>Conversion</t>
  </si>
  <si>
    <t>SBA Category</t>
  </si>
  <si>
    <t>**********</t>
  </si>
  <si>
    <t>XXX</t>
  </si>
  <si>
    <t>Oprava úrokov a daní</t>
  </si>
  <si>
    <t>Bas</t>
  </si>
  <si>
    <t>Collateral</t>
  </si>
  <si>
    <t>CLS</t>
  </si>
  <si>
    <t>Collections</t>
  </si>
  <si>
    <t>SPB</t>
  </si>
  <si>
    <t>SmartPhone banking</t>
  </si>
  <si>
    <t>Š-Š</t>
  </si>
  <si>
    <t>Služby pre Škofin-ŠAS</t>
  </si>
  <si>
    <t>Direction vs. SS</t>
  </si>
  <si>
    <t>Direction vs TA</t>
  </si>
  <si>
    <t>Direction vs. CA/SA</t>
  </si>
  <si>
    <t>Category Owner</t>
  </si>
  <si>
    <t>Poplatok za vklad na účet v inej banke</t>
  </si>
  <si>
    <t>Poplatok za spracovanie MT101</t>
  </si>
  <si>
    <t>Žiaden</t>
  </si>
  <si>
    <t xml:space="preserve">Vyšlá tuzemská platba </t>
  </si>
  <si>
    <t>Vyšlá tuzemská platba - expres</t>
  </si>
  <si>
    <t>Inkaso - kredit</t>
  </si>
  <si>
    <t>Inkaso - debet</t>
  </si>
  <si>
    <t>Došlá tuzemská platba</t>
  </si>
  <si>
    <t>Vyšlá zahraničná platba - štandard</t>
  </si>
  <si>
    <t>Vyšlá zahraničná platba - urgent</t>
  </si>
  <si>
    <t xml:space="preserve">Došlá  zahraničná platba </t>
  </si>
  <si>
    <t>10000101000</t>
  </si>
  <si>
    <t>10000102000</t>
  </si>
  <si>
    <t>10000103000</t>
  </si>
  <si>
    <t>10000104000</t>
  </si>
  <si>
    <t>10000105000</t>
  </si>
  <si>
    <t>10000107000</t>
  </si>
  <si>
    <t>10000201000</t>
  </si>
  <si>
    <t>10000402000</t>
  </si>
  <si>
    <t>10000203000</t>
  </si>
  <si>
    <t>10000202000</t>
  </si>
  <si>
    <t>10000301000</t>
  </si>
  <si>
    <t>10000401000</t>
  </si>
  <si>
    <t>10000403000</t>
  </si>
  <si>
    <t>Platobný styk - ostatné</t>
  </si>
  <si>
    <t>Vyšlá SEPA platba</t>
  </si>
  <si>
    <t>Vyšlá SEPA platba - urgent</t>
  </si>
  <si>
    <t>Došlá SEPA platba</t>
  </si>
  <si>
    <t>10000501000</t>
  </si>
  <si>
    <t>10000502000</t>
  </si>
  <si>
    <t>10000503000</t>
  </si>
  <si>
    <t>10000504000</t>
  </si>
  <si>
    <t>SEPA DD Core kredit</t>
  </si>
  <si>
    <t>SEPA DD Core debet</t>
  </si>
  <si>
    <t>SEPA DD B2B kredit</t>
  </si>
  <si>
    <t>SEPA DD B2B debet</t>
  </si>
  <si>
    <t>Vklad hotovosti do iného peňažného ústavu</t>
  </si>
  <si>
    <t>20000101000</t>
  </si>
  <si>
    <t>20000104000</t>
  </si>
  <si>
    <t>20000201000</t>
  </si>
  <si>
    <t>Hotovostné operácie - ostatné</t>
  </si>
  <si>
    <t>20000302000</t>
  </si>
  <si>
    <t>Vklad prostredníctvom ATM</t>
  </si>
  <si>
    <t>30000101000</t>
  </si>
  <si>
    <t>30000103000</t>
  </si>
  <si>
    <t>Platba kartou u obchodníka</t>
  </si>
  <si>
    <t>Cashback</t>
  </si>
  <si>
    <t>Cash advance</t>
  </si>
  <si>
    <t>30000201000</t>
  </si>
  <si>
    <t>30000202000</t>
  </si>
  <si>
    <t>30000203000</t>
  </si>
  <si>
    <t>30000301000</t>
  </si>
  <si>
    <t>Kartové operácie - ostatné</t>
  </si>
  <si>
    <t>Úvery</t>
  </si>
  <si>
    <t>Ostatné služby</t>
  </si>
  <si>
    <t>SEPA DD Došlá - Refund</t>
  </si>
  <si>
    <t>SEPA DD Vyšlá - Refund</t>
  </si>
  <si>
    <t>40000101000</t>
  </si>
  <si>
    <t>Poplatok - Vyšlá tuzemská platba</t>
  </si>
  <si>
    <t>40000102000</t>
  </si>
  <si>
    <t>Poplatok - Došlá tuzemská platba</t>
  </si>
  <si>
    <t>40000103000</t>
  </si>
  <si>
    <t>Poplatok - Trvalý príkaz</t>
  </si>
  <si>
    <t>40000104000</t>
  </si>
  <si>
    <t>40000201000</t>
  </si>
  <si>
    <t>Poplatok - Vyšlá zahraničná platba</t>
  </si>
  <si>
    <t>40000202000</t>
  </si>
  <si>
    <t>Poplatok - Došlá zahraničná platba</t>
  </si>
  <si>
    <t>40000203000</t>
  </si>
  <si>
    <t>40000301000</t>
  </si>
  <si>
    <t>Poplatok - Vyšlá SEPA platba</t>
  </si>
  <si>
    <t>40000302000</t>
  </si>
  <si>
    <t>Poplatok - Došlá SEPA platba</t>
  </si>
  <si>
    <t>40000303000</t>
  </si>
  <si>
    <t>Poplatok - SEPA DD Core kredit</t>
  </si>
  <si>
    <t>40000304000</t>
  </si>
  <si>
    <t>Poplatok - SEPA DD Core debet</t>
  </si>
  <si>
    <t>40000305000</t>
  </si>
  <si>
    <t>Poplatok - SEPA DD B2B kredit</t>
  </si>
  <si>
    <t>40000306000</t>
  </si>
  <si>
    <t>Poplatok - SEPA DD B2B debet</t>
  </si>
  <si>
    <t>40000401000</t>
  </si>
  <si>
    <t>Poplatok - Vklad hotovosti</t>
  </si>
  <si>
    <t>40000402000</t>
  </si>
  <si>
    <t>Poplatok - Výber hotovosti</t>
  </si>
  <si>
    <t>40000403000</t>
  </si>
  <si>
    <t>Poplatok - Hotovostné operácie - ostatné</t>
  </si>
  <si>
    <t>40000501000</t>
  </si>
  <si>
    <t>Poplatok - Výber z bankomatu</t>
  </si>
  <si>
    <t>40000502000</t>
  </si>
  <si>
    <t>Poplatok - Vklad prostredníctvom ATM</t>
  </si>
  <si>
    <t>40000503000</t>
  </si>
  <si>
    <t>40000601000</t>
  </si>
  <si>
    <t>Poplatok - Úvery</t>
  </si>
  <si>
    <t>40000602000</t>
  </si>
  <si>
    <t>Poplatok - Šeky</t>
  </si>
  <si>
    <t>40000603000</t>
  </si>
  <si>
    <t>Poplatok - Trade finance</t>
  </si>
  <si>
    <t>40000604000</t>
  </si>
  <si>
    <t>Poplatok - Treasury</t>
  </si>
  <si>
    <t>40000605000</t>
  </si>
  <si>
    <t>Poplatok - Ostatné služby</t>
  </si>
  <si>
    <t>40000606000</t>
  </si>
  <si>
    <t>Poplatok - Účty</t>
  </si>
  <si>
    <t>50000201000</t>
  </si>
  <si>
    <t>50000202000</t>
  </si>
  <si>
    <t>90000101000</t>
  </si>
  <si>
    <t>90000201000</t>
  </si>
  <si>
    <t>90000301000</t>
  </si>
  <si>
    <t>90000401000</t>
  </si>
  <si>
    <t>90000501000</t>
  </si>
  <si>
    <t>90000601000</t>
  </si>
  <si>
    <t>90000701000</t>
  </si>
  <si>
    <t>Poplatok - Tuzemský platobný styk - ostatné</t>
  </si>
  <si>
    <t>Poplatok - Zahraničný platobný styk - ostatné</t>
  </si>
  <si>
    <t>Poplatok - Kartové operácie - ostatné</t>
  </si>
  <si>
    <t>Preúčtovanie kartovej pohľadávky</t>
  </si>
  <si>
    <t>Kurzové výnosy pri menovej konverzii</t>
  </si>
  <si>
    <t>Poplatok za spracovanie EuroSIPS platby</t>
  </si>
  <si>
    <t>Poplatok za žiadosť o vrátenie preplatku na pôžičke</t>
  </si>
  <si>
    <t>CRDT</t>
  </si>
  <si>
    <t>DBIT</t>
  </si>
  <si>
    <t>XML Code</t>
  </si>
  <si>
    <t>CounterParty Account Location</t>
  </si>
  <si>
    <t>Clearing Style</t>
  </si>
</sst>
</file>

<file path=xl/styles.xml><?xml version="1.0" encoding="utf-8"?>
<styleSheet xmlns="http://schemas.openxmlformats.org/spreadsheetml/2006/main">
  <numFmts count="3">
    <numFmt numFmtId="164" formatCode="000"/>
    <numFmt numFmtId="165" formatCode="00"/>
    <numFmt numFmtId="166" formatCode="0000"/>
  </numFmts>
  <fonts count="2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8"/>
      <color indexed="81"/>
      <name val="Tahoma"/>
      <family val="2"/>
      <charset val="238"/>
    </font>
    <font>
      <b/>
      <sz val="8"/>
      <color theme="0"/>
      <name val="Calibri"/>
      <family val="2"/>
      <charset val="238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 diagonalUp="1" diagonalDown="1">
      <left/>
      <right/>
      <top/>
      <bottom/>
      <diagonal style="thin">
        <color auto="1"/>
      </diagonal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/>
      <top/>
      <bottom/>
      <diagonal/>
    </border>
  </borders>
  <cellStyleXfs count="63">
    <xf numFmtId="0" fontId="0" fillId="0" borderId="0"/>
    <xf numFmtId="0" fontId="3" fillId="0" borderId="0"/>
    <xf numFmtId="0" fontId="1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10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5" applyNumberFormat="0" applyAlignment="0" applyProtection="0"/>
    <xf numFmtId="0" fontId="16" fillId="14" borderId="6" applyNumberFormat="0" applyAlignment="0" applyProtection="0"/>
    <xf numFmtId="0" fontId="17" fillId="14" borderId="5" applyNumberFormat="0" applyAlignment="0" applyProtection="0"/>
    <xf numFmtId="0" fontId="18" fillId="0" borderId="7" applyNumberFormat="0" applyFill="0" applyAlignment="0" applyProtection="0"/>
    <xf numFmtId="0" fontId="2" fillId="15" borderId="8" applyNumberFormat="0" applyAlignment="0" applyProtection="0"/>
    <xf numFmtId="0" fontId="19" fillId="0" borderId="0" applyNumberFormat="0" applyFill="0" applyBorder="0" applyAlignment="0" applyProtection="0"/>
    <xf numFmtId="0" fontId="1" fillId="16" borderId="9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21" fillId="40" borderId="0" applyNumberFormat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0" fillId="2" borderId="0" xfId="0" applyFill="1" applyAlignment="1">
      <alignment vertical="center" wrapText="1"/>
    </xf>
    <xf numFmtId="164" fontId="0" fillId="2" borderId="0" xfId="0" applyNumberFormat="1" applyFill="1" applyAlignment="1">
      <alignment vertical="center" wrapText="1"/>
    </xf>
    <xf numFmtId="165" fontId="0" fillId="2" borderId="0" xfId="0" applyNumberFormat="1" applyFill="1" applyAlignment="1">
      <alignment vertical="center" wrapText="1"/>
    </xf>
    <xf numFmtId="0" fontId="0" fillId="3" borderId="0" xfId="0" applyFill="1" applyAlignment="1">
      <alignment vertical="center" wrapText="1"/>
    </xf>
    <xf numFmtId="1" fontId="0" fillId="2" borderId="0" xfId="0" applyNumberFormat="1" applyFill="1" applyAlignment="1">
      <alignment vertical="center" wrapText="1"/>
    </xf>
    <xf numFmtId="0" fontId="0" fillId="0" borderId="0" xfId="0" applyAlignment="1">
      <alignment vertical="center" wrapText="1"/>
    </xf>
    <xf numFmtId="166" fontId="0" fillId="0" borderId="0" xfId="0" applyNumberFormat="1" applyAlignment="1">
      <alignment vertical="center" wrapText="1"/>
    </xf>
    <xf numFmtId="1" fontId="0" fillId="5" borderId="0" xfId="0" applyNumberFormat="1" applyFill="1" applyAlignment="1">
      <alignment vertical="center" wrapText="1"/>
    </xf>
    <xf numFmtId="0" fontId="0" fillId="6" borderId="0" xfId="0" applyFill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0" fontId="0" fillId="7" borderId="0" xfId="0" applyFill="1" applyAlignment="1">
      <alignment vertical="center" wrapText="1"/>
    </xf>
    <xf numFmtId="164" fontId="0" fillId="7" borderId="0" xfId="0" applyNumberFormat="1" applyFill="1" applyAlignment="1">
      <alignment vertical="center" wrapText="1"/>
    </xf>
    <xf numFmtId="165" fontId="0" fillId="8" borderId="0" xfId="0" applyNumberFormat="1" applyFill="1" applyAlignment="1">
      <alignment vertical="center" wrapText="1"/>
    </xf>
    <xf numFmtId="0" fontId="0" fillId="8" borderId="0" xfId="0" applyFill="1" applyAlignment="1">
      <alignment vertical="center" wrapText="1"/>
    </xf>
    <xf numFmtId="1" fontId="0" fillId="8" borderId="0" xfId="0" applyNumberFormat="1" applyFill="1" applyAlignment="1">
      <alignment vertical="center" wrapText="1"/>
    </xf>
    <xf numFmtId="0" fontId="0" fillId="0" borderId="0" xfId="0" applyAlignment="1">
      <alignment vertical="center" wrapText="1"/>
    </xf>
    <xf numFmtId="1" fontId="0" fillId="2" borderId="0" xfId="0" applyNumberFormat="1" applyFill="1" applyAlignment="1">
      <alignment horizontal="center" vertical="center" wrapText="1"/>
    </xf>
    <xf numFmtId="1" fontId="0" fillId="8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64" fontId="0" fillId="0" borderId="0" xfId="0" applyNumberFormat="1" applyFill="1" applyAlignment="1">
      <alignment vertical="center" wrapText="1"/>
    </xf>
    <xf numFmtId="0" fontId="7" fillId="9" borderId="0" xfId="0" applyFont="1" applyFill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5" borderId="0" xfId="0" applyFill="1" applyAlignment="1">
      <alignment vertical="center" wrapText="1"/>
    </xf>
    <xf numFmtId="0" fontId="0" fillId="6" borderId="11" xfId="0" applyFill="1" applyBorder="1" applyAlignment="1">
      <alignment vertical="center" wrapText="1"/>
    </xf>
    <xf numFmtId="1" fontId="0" fillId="5" borderId="12" xfId="0" applyNumberFormat="1" applyFill="1" applyBorder="1" applyAlignment="1">
      <alignment vertical="center" wrapText="1"/>
    </xf>
    <xf numFmtId="0" fontId="0" fillId="6" borderId="12" xfId="0" applyFill="1" applyBorder="1" applyAlignment="1">
      <alignment vertical="center" wrapText="1"/>
    </xf>
    <xf numFmtId="0" fontId="0" fillId="6" borderId="13" xfId="0" applyFill="1" applyBorder="1" applyAlignment="1">
      <alignment vertical="center" wrapText="1"/>
    </xf>
    <xf numFmtId="164" fontId="0" fillId="9" borderId="0" xfId="0" applyNumberFormat="1" applyFill="1" applyAlignment="1">
      <alignment vertical="center" wrapText="1"/>
    </xf>
    <xf numFmtId="0" fontId="0" fillId="9" borderId="0" xfId="0" applyFill="1" applyAlignment="1">
      <alignment vertical="center" wrapText="1"/>
    </xf>
    <xf numFmtId="1" fontId="0" fillId="9" borderId="0" xfId="0" applyNumberForma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164" fontId="0" fillId="5" borderId="0" xfId="0" applyNumberFormat="1" applyFill="1" applyAlignment="1">
      <alignment vertical="center" wrapText="1"/>
    </xf>
    <xf numFmtId="0" fontId="2" fillId="4" borderId="0" xfId="0" applyFont="1" applyFill="1" applyAlignment="1">
      <alignment horizontal="center"/>
    </xf>
    <xf numFmtId="0" fontId="0" fillId="41" borderId="13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2" borderId="0" xfId="0" applyNumberFormat="1" applyFill="1" applyAlignment="1">
      <alignment vertical="center" wrapText="1"/>
    </xf>
    <xf numFmtId="0" fontId="23" fillId="4" borderId="0" xfId="0" applyFont="1" applyFill="1" applyAlignment="1">
      <alignment vertical="center" wrapText="1"/>
    </xf>
    <xf numFmtId="0" fontId="0" fillId="42" borderId="0" xfId="0" applyFill="1" applyAlignment="1">
      <alignment vertical="center" wrapText="1"/>
    </xf>
    <xf numFmtId="1" fontId="0" fillId="42" borderId="0" xfId="0" applyNumberFormat="1" applyFill="1" applyAlignment="1">
      <alignment vertical="center" wrapText="1"/>
    </xf>
    <xf numFmtId="0" fontId="0" fillId="42" borderId="11" xfId="0" applyFill="1" applyBorder="1" applyAlignment="1">
      <alignment vertical="center" wrapText="1"/>
    </xf>
    <xf numFmtId="1" fontId="0" fillId="42" borderId="12" xfId="0" applyNumberFormat="1" applyFill="1" applyBorder="1" applyAlignment="1">
      <alignment vertical="center" wrapText="1"/>
    </xf>
    <xf numFmtId="0" fontId="0" fillId="42" borderId="12" xfId="0" applyFill="1" applyBorder="1" applyAlignment="1">
      <alignment vertical="center" wrapText="1"/>
    </xf>
    <xf numFmtId="0" fontId="0" fillId="42" borderId="13" xfId="0" applyFill="1" applyBorder="1" applyAlignment="1">
      <alignment vertical="center" wrapText="1"/>
    </xf>
    <xf numFmtId="0" fontId="0" fillId="42" borderId="13" xfId="0" applyFill="1" applyBorder="1" applyAlignment="1">
      <alignment horizontal="center" vertical="center" wrapText="1"/>
    </xf>
    <xf numFmtId="164" fontId="0" fillId="42" borderId="0" xfId="0" applyNumberFormat="1" applyFill="1" applyAlignment="1">
      <alignment vertical="center" wrapText="1"/>
    </xf>
    <xf numFmtId="0" fontId="0" fillId="42" borderId="0" xfId="0" applyFont="1" applyFill="1" applyAlignment="1">
      <alignment vertical="center" wrapText="1"/>
    </xf>
    <xf numFmtId="166" fontId="0" fillId="42" borderId="0" xfId="0" applyNumberFormat="1" applyFill="1" applyAlignment="1">
      <alignment vertical="center" wrapText="1"/>
    </xf>
    <xf numFmtId="1" fontId="0" fillId="42" borderId="0" xfId="0" applyNumberFormat="1" applyFill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</cellXfs>
  <cellStyles count="63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Check Cell" xfId="16" builtinId="23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10" xfId="54"/>
    <cellStyle name="Normal 11" xfId="62"/>
    <cellStyle name="Normal 2" xfId="1"/>
    <cellStyle name="Normal 2 2" xfId="2"/>
    <cellStyle name="Normal 2 2 2" xfId="49"/>
    <cellStyle name="Normal 2 2 2 2" xfId="59"/>
    <cellStyle name="Normal 2 2 3" xfId="51"/>
    <cellStyle name="Normal 2 2 3 2" xfId="61"/>
    <cellStyle name="Normal 2 2 4" xfId="57"/>
    <cellStyle name="Normal 2 3" xfId="47"/>
    <cellStyle name="Normal 2 4" xfId="55"/>
    <cellStyle name="Normal 3" xfId="3"/>
    <cellStyle name="Normal 4" xfId="46"/>
    <cellStyle name="Normal 4 2" xfId="56"/>
    <cellStyle name="Normal 5" xfId="48"/>
    <cellStyle name="Normal 5 2" xfId="58"/>
    <cellStyle name="Normal 6" xfId="50"/>
    <cellStyle name="Normal 6 2" xfId="60"/>
    <cellStyle name="Normal 7" xfId="45"/>
    <cellStyle name="Normal 8" xfId="52"/>
    <cellStyle name="Normal 9" xfId="53"/>
    <cellStyle name="Note" xfId="18" builtinId="10" customBuiltin="1"/>
    <cellStyle name="Output" xfId="13" builtinId="21" customBuiltin="1"/>
    <cellStyle name="Title" xfId="4" builtinId="15" customBuiltin="1"/>
    <cellStyle name="Total" xfId="20" builtinId="25" customBuiltin="1"/>
    <cellStyle name="Warning Text" xfId="17" builtinId="11" customBuiltin="1"/>
  </cellStyles>
  <dxfs count="0"/>
  <tableStyles count="0" defaultTableStyle="TableStyleMedium9" defaultPivotStyle="PivotStyleLight16"/>
  <colors>
    <mruColors>
      <color rgb="FF00FFFF"/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outlinePr summaryBelow="0"/>
  </sheetPr>
  <dimension ref="A1:CA293"/>
  <sheetViews>
    <sheetView tabSelected="1" topLeftCell="L1" zoomScale="80" zoomScaleNormal="80" workbookViewId="0">
      <pane ySplit="1" topLeftCell="A2" activePane="bottomLeft" state="frozenSplit"/>
      <selection activeCell="L1" sqref="L1"/>
      <selection pane="bottomLeft" activeCell="AD22" sqref="AD22"/>
    </sheetView>
  </sheetViews>
  <sheetFormatPr defaultColWidth="26.85546875" defaultRowHeight="15" outlineLevelRow="1" outlineLevelCol="2"/>
  <cols>
    <col min="1" max="1" width="15.140625" style="1" hidden="1" customWidth="1" outlineLevel="2"/>
    <col min="2" max="2" width="2.42578125" style="5" hidden="1" customWidth="1" outlineLevel="1"/>
    <col min="3" max="3" width="12.140625" style="1" hidden="1" customWidth="1" outlineLevel="1"/>
    <col min="4" max="4" width="1.7109375" style="4" hidden="1" customWidth="1" outlineLevel="1"/>
    <col min="5" max="5" width="20.7109375" style="1" hidden="1" customWidth="1" outlineLevel="2"/>
    <col min="6" max="6" width="2.7109375" style="5" hidden="1" customWidth="1" outlineLevel="1"/>
    <col min="7" max="7" width="17.85546875" style="1" hidden="1" customWidth="1" outlineLevel="1"/>
    <col min="8" max="8" width="1.7109375" style="4" hidden="1" customWidth="1" outlineLevel="1"/>
    <col min="9" max="9" width="18.42578125" style="1" hidden="1" customWidth="1" outlineLevel="2"/>
    <col min="10" max="10" width="3.42578125" style="5" hidden="1" customWidth="1" outlineLevel="1"/>
    <col min="11" max="11" width="14.42578125" style="1" hidden="1" customWidth="1" outlineLevel="1"/>
    <col min="12" max="12" width="2.85546875" style="4" customWidth="1" collapsed="1"/>
    <col min="13" max="13" width="32.85546875" style="1" hidden="1" customWidth="1" outlineLevel="1"/>
    <col min="14" max="14" width="5.28515625" style="3" bestFit="1" customWidth="1" collapsed="1"/>
    <col min="15" max="15" width="26.7109375" style="1" bestFit="1" customWidth="1"/>
    <col min="16" max="16" width="1.7109375" style="1" customWidth="1"/>
    <col min="17" max="17" width="2.7109375" style="5" hidden="1" customWidth="1" outlineLevel="2"/>
    <col min="18" max="18" width="20.7109375" style="1" hidden="1" customWidth="1" outlineLevel="1" collapsed="1"/>
    <col min="19" max="19" width="2.7109375" style="5" hidden="1" customWidth="1" outlineLevel="2"/>
    <col min="20" max="20" width="20.7109375" style="1" hidden="1" customWidth="1" outlineLevel="1" collapsed="1"/>
    <col min="21" max="21" width="2.42578125" style="5" hidden="1" customWidth="1" outlineLevel="2"/>
    <col min="22" max="22" width="20.7109375" style="1" hidden="1" customWidth="1" outlineLevel="1" collapsed="1"/>
    <col min="23" max="23" width="5.85546875" style="5" hidden="1" customWidth="1" outlineLevel="2"/>
    <col min="24" max="24" width="18.42578125" style="1" hidden="1" customWidth="1" outlineLevel="1" collapsed="1"/>
    <col min="25" max="25" width="5.28515625" style="3" hidden="1" customWidth="1" outlineLevel="2"/>
    <col min="26" max="26" width="32.85546875" style="1" hidden="1" customWidth="1" outlineLevel="1" collapsed="1"/>
    <col min="27" max="28" width="3.5703125" style="1" customWidth="1" collapsed="1"/>
    <col min="29" max="29" width="4.42578125" style="2" bestFit="1" customWidth="1"/>
    <col min="30" max="30" width="86.7109375" style="1" bestFit="1" customWidth="1"/>
    <col min="31" max="31" width="95.5703125" style="1" hidden="1" customWidth="1" outlineLevel="1"/>
    <col min="32" max="32" width="8.5703125" style="1" bestFit="1" customWidth="1" collapsed="1"/>
    <col min="33" max="33" width="1.7109375" style="1" customWidth="1"/>
    <col min="34" max="34" width="5.7109375" style="1" bestFit="1" customWidth="1"/>
    <col min="35" max="35" width="51.7109375" style="1" hidden="1" customWidth="1" outlineLevel="2"/>
    <col min="36" max="36" width="46" style="1" bestFit="1" customWidth="1" collapsed="1"/>
    <col min="37" max="37" width="1.7109375" style="1" customWidth="1"/>
    <col min="38" max="38" width="2.42578125" style="3" hidden="1" customWidth="1" outlineLevel="2"/>
    <col min="39" max="39" width="12.85546875" style="1" hidden="1" customWidth="1" outlineLevel="1"/>
    <col min="40" max="40" width="5.28515625" style="3" bestFit="1" customWidth="1" collapsed="1"/>
    <col min="41" max="41" width="36.28515625" style="3" hidden="1" customWidth="1" outlineLevel="1"/>
    <col min="42" max="42" width="31" style="1" bestFit="1" customWidth="1" collapsed="1"/>
    <col min="43" max="43" width="1.7109375" style="4" customWidth="1"/>
    <col min="44" max="44" width="12" style="3" bestFit="1" customWidth="1"/>
    <col min="45" max="45" width="35.7109375" style="3" hidden="1" customWidth="1" outlineLevel="1"/>
    <col min="46" max="46" width="30.5703125" style="1" bestFit="1" customWidth="1" collapsed="1"/>
    <col min="47" max="47" width="1.7109375" style="4" customWidth="1"/>
    <col min="48" max="48" width="16.42578125" style="1" hidden="1" customWidth="1" outlineLevel="1"/>
    <col min="49" max="49" width="3.140625" style="17" bestFit="1" customWidth="1" collapsed="1"/>
    <col min="50" max="50" width="13" style="1" bestFit="1" customWidth="1"/>
    <col min="51" max="51" width="1.7109375" style="4" customWidth="1"/>
    <col min="52" max="52" width="22.28515625" style="1" hidden="1" customWidth="1" outlineLevel="1"/>
    <col min="53" max="53" width="2.7109375" style="17" bestFit="1" customWidth="1" collapsed="1"/>
    <col min="54" max="54" width="19.140625" style="1" bestFit="1" customWidth="1"/>
    <col min="55" max="55" width="1.7109375" style="4" customWidth="1"/>
    <col min="56" max="56" width="13.140625" style="1" hidden="1" customWidth="1" outlineLevel="1"/>
    <col min="57" max="57" width="2.28515625" style="5" bestFit="1" customWidth="1" collapsed="1"/>
    <col min="58" max="58" width="10.5703125" style="1" bestFit="1" customWidth="1"/>
    <col min="59" max="59" width="2.28515625" style="1" customWidth="1"/>
    <col min="60" max="60" width="16.42578125" style="1" hidden="1" customWidth="1" outlineLevel="1"/>
    <col min="61" max="61" width="2.28515625" style="17" bestFit="1" customWidth="1" collapsed="1"/>
    <col min="62" max="62" width="13.42578125" style="1" bestFit="1" customWidth="1"/>
    <col min="63" max="63" width="2.28515625" style="1" customWidth="1"/>
    <col min="64" max="64" width="15.140625" style="1" hidden="1" customWidth="1" outlineLevel="1"/>
    <col min="65" max="65" width="2.42578125" style="17" bestFit="1" customWidth="1" collapsed="1"/>
    <col min="66" max="66" width="12.140625" style="1" bestFit="1" customWidth="1"/>
    <col min="67" max="67" width="1.7109375" style="4" customWidth="1"/>
    <col min="68" max="68" width="13.140625" style="5" hidden="1" customWidth="1" outlineLevel="1"/>
    <col min="69" max="69" width="2.7109375" style="5" customWidth="1" collapsed="1"/>
    <col min="70" max="70" width="10.5703125" style="1" bestFit="1" customWidth="1"/>
    <col min="71" max="71" width="2.28515625" style="4" customWidth="1"/>
    <col min="72" max="72" width="9.85546875" style="1" hidden="1" customWidth="1" outlineLevel="1"/>
    <col min="73" max="73" width="2.7109375" style="5" bestFit="1" customWidth="1" collapsed="1"/>
    <col min="74" max="74" width="7" style="1" bestFit="1" customWidth="1"/>
    <col min="75" max="75" width="8.140625" style="1" bestFit="1" customWidth="1"/>
    <col min="76" max="76" width="1.7109375" style="4" customWidth="1"/>
    <col min="77" max="77" width="73.85546875" style="5" hidden="1" customWidth="1" outlineLevel="1"/>
    <col min="78" max="78" width="13" style="42" bestFit="1" customWidth="1" collapsed="1"/>
    <col min="79" max="79" width="59.85546875" style="1" bestFit="1" customWidth="1"/>
    <col min="80" max="16384" width="26.85546875" style="1"/>
  </cols>
  <sheetData>
    <row r="1" spans="1:79" ht="15" customHeight="1">
      <c r="A1" s="55" t="s">
        <v>680</v>
      </c>
      <c r="B1" s="55"/>
      <c r="C1" s="55"/>
      <c r="E1" s="55" t="s">
        <v>681</v>
      </c>
      <c r="F1" s="55"/>
      <c r="G1" s="55"/>
      <c r="I1" s="55" t="s">
        <v>682</v>
      </c>
      <c r="J1" s="55"/>
      <c r="K1" s="55"/>
      <c r="M1" s="55" t="s">
        <v>683</v>
      </c>
      <c r="N1" s="55"/>
      <c r="O1" s="55"/>
      <c r="P1" s="4"/>
      <c r="Q1" s="55" t="s">
        <v>705</v>
      </c>
      <c r="R1" s="55"/>
      <c r="S1" s="55" t="s">
        <v>703</v>
      </c>
      <c r="T1" s="55"/>
      <c r="U1" s="55" t="s">
        <v>704</v>
      </c>
      <c r="V1" s="55"/>
      <c r="W1" s="55" t="s">
        <v>682</v>
      </c>
      <c r="X1" s="55"/>
      <c r="Y1" s="55" t="s">
        <v>706</v>
      </c>
      <c r="Z1" s="55"/>
      <c r="AA1" s="36" t="s">
        <v>258</v>
      </c>
      <c r="AB1" s="36" t="s">
        <v>190</v>
      </c>
      <c r="AC1" s="55" t="s">
        <v>679</v>
      </c>
      <c r="AD1" s="55"/>
      <c r="AE1" s="55"/>
      <c r="AF1" s="55"/>
      <c r="AG1" s="4"/>
      <c r="AH1" s="55" t="s">
        <v>191</v>
      </c>
      <c r="AI1" s="55"/>
      <c r="AJ1" s="55"/>
      <c r="AK1" s="4"/>
      <c r="AL1" s="55" t="s">
        <v>680</v>
      </c>
      <c r="AM1" s="55"/>
      <c r="AN1" s="55" t="s">
        <v>678</v>
      </c>
      <c r="AO1" s="55"/>
      <c r="AP1" s="55"/>
      <c r="AR1" s="55" t="s">
        <v>688</v>
      </c>
      <c r="AS1" s="55"/>
      <c r="AT1" s="55"/>
      <c r="AV1" s="55" t="s">
        <v>831</v>
      </c>
      <c r="AW1" s="55"/>
      <c r="AX1" s="55"/>
      <c r="AZ1" s="55" t="s">
        <v>830</v>
      </c>
      <c r="BA1" s="55"/>
      <c r="BB1" s="55"/>
      <c r="BD1" s="55" t="s">
        <v>689</v>
      </c>
      <c r="BE1" s="55"/>
      <c r="BF1" s="55"/>
      <c r="BG1" s="4"/>
      <c r="BH1" s="55" t="s">
        <v>507</v>
      </c>
      <c r="BI1" s="55"/>
      <c r="BJ1" s="55"/>
      <c r="BK1" s="4"/>
      <c r="BL1" s="55" t="s">
        <v>562</v>
      </c>
      <c r="BM1" s="55"/>
      <c r="BN1" s="55"/>
      <c r="BP1" s="55" t="s">
        <v>690</v>
      </c>
      <c r="BQ1" s="55"/>
      <c r="BR1" s="55"/>
      <c r="BT1" s="55" t="s">
        <v>55</v>
      </c>
      <c r="BU1" s="55"/>
      <c r="BV1" s="55"/>
      <c r="BW1" s="43" t="s">
        <v>829</v>
      </c>
      <c r="BY1" s="55" t="s">
        <v>691</v>
      </c>
      <c r="BZ1" s="55"/>
      <c r="CA1" s="55"/>
    </row>
    <row r="2" spans="1:79" outlineLevel="1">
      <c r="A2" s="45"/>
      <c r="B2" s="45" t="s">
        <v>196</v>
      </c>
      <c r="C2" s="44" t="s">
        <v>196</v>
      </c>
      <c r="E2" s="45"/>
      <c r="F2" s="45" t="s">
        <v>196</v>
      </c>
      <c r="G2" s="44" t="s">
        <v>196</v>
      </c>
      <c r="I2" s="45"/>
      <c r="J2" s="45" t="s">
        <v>196</v>
      </c>
      <c r="K2" s="44" t="s">
        <v>196</v>
      </c>
      <c r="M2" s="45"/>
      <c r="N2" s="45" t="s">
        <v>196</v>
      </c>
      <c r="O2" s="44" t="s">
        <v>196</v>
      </c>
      <c r="P2" s="4"/>
      <c r="Q2" s="45" t="s">
        <v>196</v>
      </c>
      <c r="R2" s="46"/>
      <c r="S2" s="45" t="s">
        <v>196</v>
      </c>
      <c r="T2" s="46"/>
      <c r="U2" s="45" t="s">
        <v>196</v>
      </c>
      <c r="V2" s="46"/>
      <c r="W2" s="47" t="s">
        <v>196</v>
      </c>
      <c r="X2" s="48"/>
      <c r="Y2" s="47" t="s">
        <v>196</v>
      </c>
      <c r="Z2" s="49"/>
      <c r="AA2" s="50" t="s">
        <v>196</v>
      </c>
      <c r="AB2" s="50" t="s">
        <v>196</v>
      </c>
      <c r="AC2" s="51" t="s">
        <v>196</v>
      </c>
      <c r="AD2" s="44" t="s">
        <v>196</v>
      </c>
      <c r="AE2" s="44"/>
      <c r="AF2" s="52" t="s">
        <v>196</v>
      </c>
      <c r="AG2" s="4"/>
      <c r="AH2" s="51" t="s">
        <v>196</v>
      </c>
      <c r="AI2" s="51"/>
      <c r="AJ2" s="44" t="s">
        <v>196</v>
      </c>
      <c r="AK2" s="4"/>
      <c r="AL2" s="45" t="s">
        <v>196</v>
      </c>
      <c r="AM2" s="44"/>
      <c r="AN2" s="51" t="s">
        <v>196</v>
      </c>
      <c r="AO2" s="51"/>
      <c r="AP2" s="44" t="s">
        <v>196</v>
      </c>
      <c r="AR2" s="53"/>
      <c r="AS2" s="51"/>
      <c r="AT2" s="44"/>
      <c r="AV2" s="44"/>
      <c r="AW2" s="54" t="s">
        <v>196</v>
      </c>
      <c r="AX2" s="44" t="s">
        <v>196</v>
      </c>
      <c r="AZ2" s="44"/>
      <c r="BA2" s="54" t="s">
        <v>196</v>
      </c>
      <c r="BB2" s="44" t="s">
        <v>196</v>
      </c>
      <c r="BD2" s="44"/>
      <c r="BE2" s="54" t="s">
        <v>196</v>
      </c>
      <c r="BF2" s="44" t="s">
        <v>196</v>
      </c>
      <c r="BG2" s="4"/>
      <c r="BH2" s="44"/>
      <c r="BI2" s="54" t="s">
        <v>196</v>
      </c>
      <c r="BJ2" s="44" t="s">
        <v>196</v>
      </c>
      <c r="BK2" s="4"/>
      <c r="BL2" s="44"/>
      <c r="BM2" s="54" t="s">
        <v>196</v>
      </c>
      <c r="BN2" s="44" t="s">
        <v>196</v>
      </c>
      <c r="BP2" s="44"/>
      <c r="BQ2" s="54" t="s">
        <v>196</v>
      </c>
      <c r="BR2" s="44" t="s">
        <v>196</v>
      </c>
      <c r="BT2" s="44"/>
      <c r="BU2" s="54" t="s">
        <v>196</v>
      </c>
      <c r="BV2" s="44" t="s">
        <v>196</v>
      </c>
      <c r="BW2" s="44" t="s">
        <v>196</v>
      </c>
      <c r="BY2" s="44"/>
      <c r="BZ2" s="54" t="s">
        <v>196</v>
      </c>
      <c r="CA2" s="44" t="s">
        <v>196</v>
      </c>
    </row>
    <row r="3" spans="1:79">
      <c r="A3" s="8" t="str">
        <f>IF(B3= " ",C3,CONCATENATE(B3," - ",C3))</f>
        <v>Neurčený</v>
      </c>
      <c r="B3" s="15" t="s">
        <v>186</v>
      </c>
      <c r="C3" s="14" t="s">
        <v>509</v>
      </c>
      <c r="E3" s="8" t="str">
        <f>IF(F3=" ",G3,CONCATENATE(F3," - ",G3))</f>
        <v>Neurčený</v>
      </c>
      <c r="F3" s="18" t="s">
        <v>186</v>
      </c>
      <c r="G3" s="14" t="s">
        <v>509</v>
      </c>
      <c r="I3" s="8" t="str">
        <f>IF(J3=" ",K3,CONCATENATE(TEXT(J3,"00")," - ",K3))</f>
        <v>Neurčená</v>
      </c>
      <c r="J3" s="13" t="s">
        <v>186</v>
      </c>
      <c r="K3" s="14" t="s">
        <v>510</v>
      </c>
      <c r="M3" s="8" t="str">
        <f>IF(N3="   ",O3,CONCATENATE(TEXT(N3,"000")," - ",O3))</f>
        <v>Neurčený</v>
      </c>
      <c r="N3" s="12" t="s">
        <v>522</v>
      </c>
      <c r="O3" s="11" t="s">
        <v>509</v>
      </c>
      <c r="P3" s="4"/>
      <c r="Q3" s="8" t="str">
        <f t="shared" ref="Q3:Q67" si="0">IF(ISBLANK(R3),"",INDEX(DefaultDirectionCodes,MATCH(R3,DefaultDirectionDisplayNames,0),1))</f>
        <v xml:space="preserve"> </v>
      </c>
      <c r="R3" s="26" t="s">
        <v>509</v>
      </c>
      <c r="S3" s="8" t="str">
        <f t="shared" ref="S3:S70" si="1">IF(ISBLANK(T3),"",INDEX(DefaultDirectionCodes,MATCH(T3,DefaultDirectionDisplayNames,0),1))</f>
        <v xml:space="preserve"> </v>
      </c>
      <c r="T3" s="26" t="s">
        <v>509</v>
      </c>
      <c r="U3" s="8" t="str">
        <f t="shared" ref="U3:U70" si="2">IF(ISBLANK(V3),"",INDEX(DefaultDirectionCodes,MATCH(V3,DefaultDirectionDisplayNames,0),1))</f>
        <v xml:space="preserve"> </v>
      </c>
      <c r="V3" s="26" t="s">
        <v>509</v>
      </c>
      <c r="W3" s="27" t="str">
        <f t="shared" ref="W3:W70" si="3">IF(ISBLANK(X3),"",TEXT(INDEX(SpecialCategoryCodes,MATCH(X3,SpecialCategoryDisplayNames,0),1),"00"))</f>
        <v xml:space="preserve"> </v>
      </c>
      <c r="X3" s="28" t="s">
        <v>510</v>
      </c>
      <c r="Y3" s="27" t="str">
        <f t="shared" ref="Y3:Y70" si="4">IF(ISBLANK(Z3),"",TEXT(INDEX(CategoryOwnerCodes,MATCH(Z3,CategoryOwnerDisplayNames,0),1),"000"))</f>
        <v xml:space="preserve">   </v>
      </c>
      <c r="Z3" s="29" t="s">
        <v>509</v>
      </c>
      <c r="AA3" s="37" t="s">
        <v>196</v>
      </c>
      <c r="AB3" s="37" t="s">
        <v>196</v>
      </c>
      <c r="AC3" s="12" t="s">
        <v>522</v>
      </c>
      <c r="AD3" s="11" t="s">
        <v>520</v>
      </c>
      <c r="AE3" s="25" t="str">
        <f>IF(AC3="   ",AD3,CONCATENATE(AF3," - ",AD3))</f>
        <v>Neurčený pohyb</v>
      </c>
      <c r="AF3" s="22" t="str">
        <f t="shared" ref="AF3:AF70" si="5">CONCATENATE($Y3,IF(ISBLANK($AC3),"",TEXT($AC3,"000")))</f>
        <v xml:space="preserve">      </v>
      </c>
      <c r="AG3" s="4"/>
      <c r="AH3" s="21" t="s">
        <v>522</v>
      </c>
      <c r="AI3" s="35" t="str">
        <f>IF(AH3="   ",AJ3,CONCATENATE(AH3," - ",AJ3))</f>
        <v>Neurčený</v>
      </c>
      <c r="AJ3" s="34" t="s">
        <v>509</v>
      </c>
      <c r="AK3" s="4"/>
      <c r="AL3" s="8" t="str">
        <f>IF(ISBLANK(AM3),"",INDEX(InitiationStyleCodes,MATCH(AM3,InitiationStyleDisplayNames,0),1))</f>
        <v xml:space="preserve"> </v>
      </c>
      <c r="AM3" s="9" t="s">
        <v>509</v>
      </c>
      <c r="AN3" s="21" t="s">
        <v>522</v>
      </c>
      <c r="AO3" s="30" t="str">
        <f>IF(AN3="   ",AP3,CONCATENATE(AN3," - ",AP3))</f>
        <v>Neurčený</v>
      </c>
      <c r="AP3" s="34" t="s">
        <v>509</v>
      </c>
      <c r="AR3" s="7" t="s">
        <v>522</v>
      </c>
      <c r="AS3" s="30" t="str">
        <f>IF(AR3="   ",AT3,CONCATENATE(AR3," - ",AT3))</f>
        <v>Neurčený</v>
      </c>
      <c r="AT3" s="33" t="s">
        <v>509</v>
      </c>
      <c r="AV3" s="31" t="str">
        <f>IF(AW3=" ",AX3,CONCATENATE(AW3," - ",AX3))</f>
        <v>Neurčený</v>
      </c>
      <c r="AW3" s="10" t="s">
        <v>186</v>
      </c>
      <c r="AX3" s="33" t="s">
        <v>509</v>
      </c>
      <c r="AZ3" s="31" t="str">
        <f>IF(BA3=" ",BB3,CONCATENATE(BA3," - ",BB3))</f>
        <v>Neurčená</v>
      </c>
      <c r="BA3" s="10" t="s">
        <v>186</v>
      </c>
      <c r="BB3" s="33" t="s">
        <v>510</v>
      </c>
      <c r="BD3" s="31" t="str">
        <f>IF(BE3=" ",BF3,CONCATENATE(BE3," - ",BF3))</f>
        <v>Neurčená</v>
      </c>
      <c r="BE3" s="10" t="s">
        <v>186</v>
      </c>
      <c r="BF3" s="33" t="s">
        <v>510</v>
      </c>
      <c r="BG3" s="4"/>
      <c r="BH3" s="31" t="str">
        <f>IF(BI3=" ",BJ3,CONCATENATE(BI3," - ",BJ3))</f>
        <v>Neurčené</v>
      </c>
      <c r="BI3" s="10" t="s">
        <v>186</v>
      </c>
      <c r="BJ3" s="33" t="s">
        <v>524</v>
      </c>
      <c r="BK3" s="4"/>
      <c r="BL3" s="31" t="str">
        <f>IF(BM3=" ",BN3,CONCATENATE(BM3," - ",BN3))</f>
        <v>Neurčený</v>
      </c>
      <c r="BM3" s="10" t="s">
        <v>186</v>
      </c>
      <c r="BN3" s="33" t="s">
        <v>509</v>
      </c>
      <c r="BP3" s="32" t="str">
        <f>IF(BQ3=" ",BR3,CONCATENATE(BQ3," - ",BR3))</f>
        <v>Neurčená</v>
      </c>
      <c r="BQ3" s="10" t="s">
        <v>186</v>
      </c>
      <c r="BR3" s="33" t="s">
        <v>510</v>
      </c>
      <c r="BT3" s="31" t="str">
        <f>CONCATENATE(BU3," - ",BV3)</f>
        <v>1 - Kredit</v>
      </c>
      <c r="BU3" s="10">
        <v>1</v>
      </c>
      <c r="BV3" s="16" t="s">
        <v>56</v>
      </c>
      <c r="BW3" s="38" t="s">
        <v>827</v>
      </c>
      <c r="BY3" s="32" t="str">
        <f t="shared" ref="BY3:BY63" si="6">CONCATENATE(BZ3," - ",CA3)</f>
        <v xml:space="preserve">10000101000 - Vyšlá tuzemská platba </v>
      </c>
      <c r="BZ3" s="40" t="s">
        <v>718</v>
      </c>
      <c r="CA3" s="38" t="s">
        <v>710</v>
      </c>
    </row>
    <row r="4" spans="1:79">
      <c r="A4" s="8" t="str">
        <f t="shared" ref="A4:A8" si="7">IF(B4= " ",C4,CONCATENATE(B4," - ",C4))</f>
        <v>* - Neznámy</v>
      </c>
      <c r="B4" s="15" t="s">
        <v>60</v>
      </c>
      <c r="C4" s="14" t="s">
        <v>508</v>
      </c>
      <c r="E4" s="8" t="str">
        <f t="shared" ref="E4:E8" si="8">IF(F4=" ",G4,CONCATENATE(F4," - ",G4))</f>
        <v>* - Neznámy</v>
      </c>
      <c r="F4" s="18" t="s">
        <v>60</v>
      </c>
      <c r="G4" s="14" t="s">
        <v>508</v>
      </c>
      <c r="I4" s="8" t="str">
        <f t="shared" ref="I4:I12" si="9">IF(J4=" ",K4,CONCATENATE(TEXT(J4,"00")," - ",K4))</f>
        <v>** - Neznáma</v>
      </c>
      <c r="J4" s="13" t="s">
        <v>64</v>
      </c>
      <c r="K4" s="14" t="s">
        <v>511</v>
      </c>
      <c r="M4" s="8" t="str">
        <f t="shared" ref="M4:M33" si="10">IF(N4="   ",O4,CONCATENATE(TEXT(N4,"000")," - ",O4))</f>
        <v>*** - Neznámy</v>
      </c>
      <c r="N4" s="12" t="s">
        <v>63</v>
      </c>
      <c r="O4" s="11" t="s">
        <v>508</v>
      </c>
      <c r="P4" s="4"/>
      <c r="Q4" s="8" t="str">
        <f t="shared" si="0"/>
        <v>*</v>
      </c>
      <c r="R4" s="26" t="s">
        <v>512</v>
      </c>
      <c r="S4" s="8" t="str">
        <f t="shared" si="1"/>
        <v>*</v>
      </c>
      <c r="T4" s="26" t="s">
        <v>512</v>
      </c>
      <c r="U4" s="8" t="str">
        <f t="shared" si="2"/>
        <v>*</v>
      </c>
      <c r="V4" s="26" t="s">
        <v>512</v>
      </c>
      <c r="W4" s="27" t="str">
        <f t="shared" si="3"/>
        <v>**</v>
      </c>
      <c r="X4" s="28" t="s">
        <v>517</v>
      </c>
      <c r="Y4" s="27" t="str">
        <f t="shared" si="4"/>
        <v>***</v>
      </c>
      <c r="Z4" s="29" t="s">
        <v>519</v>
      </c>
      <c r="AA4" s="37" t="s">
        <v>196</v>
      </c>
      <c r="AB4" s="37" t="s">
        <v>196</v>
      </c>
      <c r="AC4" s="12" t="s">
        <v>63</v>
      </c>
      <c r="AD4" s="11" t="s">
        <v>521</v>
      </c>
      <c r="AE4" s="25" t="str">
        <f t="shared" ref="AE4:AE71" si="11">IF(AC4="   ",AD4,CONCATENATE(AF4," - ",AD4))</f>
        <v>****** - Neznámy pohyb</v>
      </c>
      <c r="AF4" s="22" t="str">
        <f t="shared" si="5"/>
        <v>******</v>
      </c>
      <c r="AG4" s="4"/>
      <c r="AH4" s="21" t="s">
        <v>63</v>
      </c>
      <c r="AI4" s="35" t="str">
        <f t="shared" ref="AI4:AI5" si="12">IF(AH4="   ",AJ4,CONCATENATE(AH4," - ",AJ4))</f>
        <v>*** - Neznámy</v>
      </c>
      <c r="AJ4" s="34" t="s">
        <v>508</v>
      </c>
      <c r="AK4" s="4"/>
      <c r="AL4" s="8" t="str">
        <f t="shared" ref="AL4:AL17" si="13">IF(ISBLANK(AM4),"",INDEX(InitiationStyleCodes,MATCH(AM4,InitiationStyleDisplayNames,0),1))</f>
        <v>*</v>
      </c>
      <c r="AM4" s="9" t="s">
        <v>512</v>
      </c>
      <c r="AN4" s="21" t="s">
        <v>63</v>
      </c>
      <c r="AO4" s="30" t="str">
        <f t="shared" ref="AO4" si="14">IF(AN4="   ",AP4,CONCATENATE(AN4," - ",AP4))</f>
        <v>*** - Neznámy</v>
      </c>
      <c r="AP4" s="34" t="s">
        <v>508</v>
      </c>
      <c r="AR4" s="7" t="s">
        <v>692</v>
      </c>
      <c r="AS4" s="30" t="str">
        <f>IF(AR4="   ",AT4,CONCATENATE(AR4," - ",AT4))</f>
        <v>********** - Neznámy</v>
      </c>
      <c r="AT4" s="33" t="s">
        <v>508</v>
      </c>
      <c r="AV4" s="31" t="str">
        <f t="shared" ref="AV4:AV9" si="15">IF(AW4=" ",AX4,CONCATENATE(AW4," - ",AX4))</f>
        <v>* - Neznámy</v>
      </c>
      <c r="AW4" s="10" t="s">
        <v>60</v>
      </c>
      <c r="AX4" s="33" t="s">
        <v>508</v>
      </c>
      <c r="AZ4" s="31" t="str">
        <f t="shared" ref="AZ4:AZ10" si="16">IF(BA4=" ",BB4,CONCATENATE(BA4," - ",BB4))</f>
        <v>* - Neznáma</v>
      </c>
      <c r="BA4" s="10" t="s">
        <v>60</v>
      </c>
      <c r="BB4" s="33" t="s">
        <v>511</v>
      </c>
      <c r="BD4" s="31" t="str">
        <f t="shared" ref="BD4:BD6" si="17">IF(BE4=" ",BF4,CONCATENATE(BE4," - ",BF4))</f>
        <v>* - Neznáma</v>
      </c>
      <c r="BE4" s="10" t="s">
        <v>60</v>
      </c>
      <c r="BF4" s="33" t="s">
        <v>511</v>
      </c>
      <c r="BG4" s="4"/>
      <c r="BH4" s="31" t="str">
        <f t="shared" ref="BH4:BH7" si="18">IF(BI4=" ",BJ4,CONCATENATE(BI4," - ",BJ4))</f>
        <v>* - Neznáme</v>
      </c>
      <c r="BI4" s="10" t="s">
        <v>60</v>
      </c>
      <c r="BJ4" s="33" t="s">
        <v>525</v>
      </c>
      <c r="BK4" s="4"/>
      <c r="BL4" s="31" t="str">
        <f t="shared" ref="BL4:BL10" si="19">IF(BM4=" ",BN4,CONCATENATE(BM4," - ",BN4))</f>
        <v>* - Neznámy</v>
      </c>
      <c r="BM4" s="10" t="s">
        <v>60</v>
      </c>
      <c r="BN4" s="33" t="s">
        <v>508</v>
      </c>
      <c r="BP4" s="32" t="str">
        <f t="shared" ref="BP4:BP6" si="20">IF(BQ4=" ",BR4,CONCATENATE(BQ4," - ",BR4))</f>
        <v>* - Neznáma</v>
      </c>
      <c r="BQ4" s="10" t="s">
        <v>60</v>
      </c>
      <c r="BR4" s="33" t="s">
        <v>511</v>
      </c>
      <c r="BT4" s="31" t="str">
        <f>CONCATENATE(BU4," - ",BV4)</f>
        <v>0 - Debit</v>
      </c>
      <c r="BU4" s="10">
        <v>0</v>
      </c>
      <c r="BV4" s="16" t="s">
        <v>57</v>
      </c>
      <c r="BW4" s="38" t="s">
        <v>828</v>
      </c>
      <c r="BY4" s="32" t="str">
        <f t="shared" si="6"/>
        <v>10000102000 - Vyšlá tuzemská platba - expres</v>
      </c>
      <c r="BZ4" s="40" t="s">
        <v>719</v>
      </c>
      <c r="CA4" s="39" t="s">
        <v>711</v>
      </c>
    </row>
    <row r="5" spans="1:79">
      <c r="A5" s="8" t="str">
        <f t="shared" ref="A5" si="21">IF(B5= " ",C5,CONCATENATE(B5," - ",C5))</f>
        <v>X - Irelevantný</v>
      </c>
      <c r="B5" s="15" t="s">
        <v>196</v>
      </c>
      <c r="C5" s="14" t="s">
        <v>513</v>
      </c>
      <c r="E5" s="8" t="str">
        <f t="shared" si="8"/>
        <v>X - Irelevantný</v>
      </c>
      <c r="F5" s="18" t="s">
        <v>196</v>
      </c>
      <c r="G5" s="14" t="s">
        <v>513</v>
      </c>
      <c r="I5" s="8" t="str">
        <f t="shared" si="9"/>
        <v>00 - Žiadna</v>
      </c>
      <c r="J5" s="13">
        <v>0</v>
      </c>
      <c r="K5" s="14" t="s">
        <v>54</v>
      </c>
      <c r="M5" s="8" t="str">
        <f t="shared" si="10"/>
        <v>Sbj - Subjekt</v>
      </c>
      <c r="N5" s="12" t="s">
        <v>425</v>
      </c>
      <c r="O5" s="11" t="s">
        <v>424</v>
      </c>
      <c r="P5" s="4"/>
      <c r="Q5" s="8" t="str">
        <f t="shared" si="0"/>
        <v>O</v>
      </c>
      <c r="R5" s="26" t="s">
        <v>301</v>
      </c>
      <c r="S5" s="8" t="str">
        <f t="shared" si="1"/>
        <v>O</v>
      </c>
      <c r="T5" s="26" t="s">
        <v>301</v>
      </c>
      <c r="U5" s="8" t="str">
        <f t="shared" si="2"/>
        <v>O</v>
      </c>
      <c r="V5" s="26" t="s">
        <v>301</v>
      </c>
      <c r="W5" s="27" t="str">
        <f t="shared" si="3"/>
        <v>20</v>
      </c>
      <c r="X5" s="28" t="s">
        <v>302</v>
      </c>
      <c r="Y5" s="27" t="str">
        <f t="shared" si="4"/>
        <v>Sbj</v>
      </c>
      <c r="Z5" s="29" t="s">
        <v>429</v>
      </c>
      <c r="AA5" s="37" t="s">
        <v>196</v>
      </c>
      <c r="AB5" s="37" t="s">
        <v>203</v>
      </c>
      <c r="AC5" s="12">
        <v>0</v>
      </c>
      <c r="AD5" s="11" t="s">
        <v>428</v>
      </c>
      <c r="AE5" s="25" t="str">
        <f t="shared" si="11"/>
        <v>Sbj000 - Poplatok za žiadosť klienta o službu</v>
      </c>
      <c r="AF5" s="22" t="str">
        <f t="shared" si="5"/>
        <v>Sbj000</v>
      </c>
      <c r="AG5" s="4"/>
      <c r="AH5" s="21" t="s">
        <v>693</v>
      </c>
      <c r="AI5" s="35" t="str">
        <f t="shared" si="12"/>
        <v>XXX - Irelevantný</v>
      </c>
      <c r="AJ5" s="34" t="s">
        <v>513</v>
      </c>
      <c r="AK5" s="4"/>
      <c r="AL5" s="8" t="str">
        <f t="shared" ref="AL5" si="22">IF(ISBLANK(AM5),"",INDEX(InitiationStyleCodes,MATCH(AM5,InitiationStyleDisplayNames,0),1))</f>
        <v>*</v>
      </c>
      <c r="AM5" s="9" t="s">
        <v>512</v>
      </c>
      <c r="AN5" s="21" t="s">
        <v>693</v>
      </c>
      <c r="AO5" s="30" t="str">
        <f t="shared" ref="AO5" si="23">IF(AN5="   ",AP5,CONCATENATE(AN5," - ",AP5))</f>
        <v>XXX - Irelevantný</v>
      </c>
      <c r="AP5" s="34" t="s">
        <v>513</v>
      </c>
      <c r="AR5" s="33" t="s">
        <v>541</v>
      </c>
      <c r="AS5" s="30" t="str">
        <f>IF(AR5="   ",AT5,CONCATENATE(AR5," - ",AT5))</f>
        <v>Gat - Gate TB</v>
      </c>
      <c r="AT5" s="6" t="s">
        <v>49</v>
      </c>
      <c r="AV5" s="31" t="str">
        <f t="shared" ref="AV5" si="24">IF(AW5=" ",AX5,CONCATENATE(AW5," - ",AX5))</f>
        <v>O - Proprietárny</v>
      </c>
      <c r="AW5" s="10" t="s">
        <v>185</v>
      </c>
      <c r="AX5" s="33" t="s">
        <v>523</v>
      </c>
      <c r="AZ5" s="31" t="str">
        <f t="shared" ref="AZ5" si="25">IF(BA5=" ",BB5,CONCATENATE(BA5," - ",BB5))</f>
        <v>A - V rámci účtu</v>
      </c>
      <c r="BA5" s="10" t="s">
        <v>72</v>
      </c>
      <c r="BB5" s="33" t="s">
        <v>35</v>
      </c>
      <c r="BD5" s="31" t="str">
        <f t="shared" si="17"/>
        <v>S - Standard</v>
      </c>
      <c r="BE5" s="10" t="s">
        <v>75</v>
      </c>
      <c r="BF5" s="16" t="s">
        <v>20</v>
      </c>
      <c r="BG5" s="4"/>
      <c r="BH5" s="31" t="str">
        <f t="shared" si="18"/>
        <v>0 - Žiadne</v>
      </c>
      <c r="BI5" s="10">
        <v>0</v>
      </c>
      <c r="BJ5" s="33" t="s">
        <v>77</v>
      </c>
      <c r="BK5" s="4"/>
      <c r="BL5" s="31" t="str">
        <f t="shared" si="19"/>
        <v>X - Irelevantný</v>
      </c>
      <c r="BM5" s="10" t="s">
        <v>196</v>
      </c>
      <c r="BN5" s="33" t="s">
        <v>513</v>
      </c>
      <c r="BP5" s="32" t="str">
        <f t="shared" si="20"/>
        <v>N - Nie</v>
      </c>
      <c r="BQ5" s="10" t="s">
        <v>193</v>
      </c>
      <c r="BR5" s="33" t="s">
        <v>526</v>
      </c>
      <c r="BU5" s="1"/>
      <c r="BY5" s="32" t="str">
        <f t="shared" si="6"/>
        <v>10000103000 - Inkaso - kredit</v>
      </c>
      <c r="BZ5" s="40" t="s">
        <v>720</v>
      </c>
      <c r="CA5" s="38" t="s">
        <v>712</v>
      </c>
    </row>
    <row r="6" spans="1:79">
      <c r="A6" s="8" t="str">
        <f t="shared" si="7"/>
        <v>C - Kanál</v>
      </c>
      <c r="B6" s="15" t="s">
        <v>58</v>
      </c>
      <c r="C6" s="14" t="s">
        <v>36</v>
      </c>
      <c r="E6" s="8" t="str">
        <f t="shared" si="8"/>
        <v>V - Variabilný</v>
      </c>
      <c r="F6" s="18" t="s">
        <v>187</v>
      </c>
      <c r="G6" s="14" t="s">
        <v>514</v>
      </c>
      <c r="I6" s="8" t="str">
        <f t="shared" si="9"/>
        <v>10 - Úrok / daň</v>
      </c>
      <c r="J6" s="13">
        <v>10</v>
      </c>
      <c r="K6" s="14" t="s">
        <v>9</v>
      </c>
      <c r="M6" s="8" t="str">
        <f t="shared" si="10"/>
        <v>EKM - Elektronické bankovníctvo</v>
      </c>
      <c r="N6" s="12" t="s">
        <v>436</v>
      </c>
      <c r="O6" s="11" t="s">
        <v>437</v>
      </c>
      <c r="P6" s="4"/>
      <c r="Q6" s="8" t="str">
        <f t="shared" si="0"/>
        <v>O</v>
      </c>
      <c r="R6" s="26" t="s">
        <v>301</v>
      </c>
      <c r="S6" s="8" t="str">
        <f t="shared" si="1"/>
        <v>O</v>
      </c>
      <c r="T6" s="26" t="s">
        <v>301</v>
      </c>
      <c r="U6" s="8" t="str">
        <f t="shared" si="2"/>
        <v>O</v>
      </c>
      <c r="V6" s="26" t="s">
        <v>301</v>
      </c>
      <c r="W6" s="27" t="str">
        <f t="shared" si="3"/>
        <v>20</v>
      </c>
      <c r="X6" s="28" t="s">
        <v>302</v>
      </c>
      <c r="Y6" s="27" t="str">
        <f t="shared" si="4"/>
        <v>Sbj</v>
      </c>
      <c r="Z6" s="29" t="s">
        <v>429</v>
      </c>
      <c r="AA6" s="37" t="s">
        <v>196</v>
      </c>
      <c r="AB6" s="37" t="s">
        <v>203</v>
      </c>
      <c r="AC6" s="12">
        <v>1</v>
      </c>
      <c r="AD6" s="11" t="s">
        <v>427</v>
      </c>
      <c r="AE6" s="25" t="str">
        <f t="shared" si="11"/>
        <v>Sbj001 - Poplatok za službu na žiadosť klienta</v>
      </c>
      <c r="AF6" s="22" t="str">
        <f t="shared" si="5"/>
        <v>Sbj001</v>
      </c>
      <c r="AG6" s="4"/>
      <c r="AH6" s="21" t="s">
        <v>563</v>
      </c>
      <c r="AI6" s="35" t="str">
        <f>IF(AH6="   ",AJ6,CONCATENATE(AH6," - ",AJ6))</f>
        <v xml:space="preserve">AA - MidasPlus - Amount Accruals                     </v>
      </c>
      <c r="AJ6" s="34" t="s">
        <v>602</v>
      </c>
      <c r="AK6" s="4"/>
      <c r="AL6" s="8" t="str">
        <f t="shared" si="13"/>
        <v>C</v>
      </c>
      <c r="AM6" s="9" t="s">
        <v>322</v>
      </c>
      <c r="AN6" s="21" t="s">
        <v>65</v>
      </c>
      <c r="AO6" s="30" t="str">
        <f t="shared" ref="AO6:AO30" si="26">IF(AN6="   ",AP6,CONCATENATE(AN6," - ",AP6))</f>
        <v>BRN - Pobočka</v>
      </c>
      <c r="AP6" s="20" t="s">
        <v>38</v>
      </c>
      <c r="AR6" s="33" t="s">
        <v>528</v>
      </c>
      <c r="AS6" s="30" t="str">
        <f>IF(AR6="   ",AT6,CONCATENATE(AR6," - ",AT6))</f>
        <v>SUN - Gate SUN</v>
      </c>
      <c r="AT6" s="6" t="s">
        <v>50</v>
      </c>
      <c r="AV6" s="31" t="str">
        <f t="shared" si="15"/>
        <v>G - RBI</v>
      </c>
      <c r="AW6" s="10" t="s">
        <v>73</v>
      </c>
      <c r="AX6" s="23" t="s">
        <v>243</v>
      </c>
      <c r="AZ6" s="31" t="str">
        <f t="shared" si="16"/>
        <v>C - V rámci klienta</v>
      </c>
      <c r="BA6" s="10" t="s">
        <v>58</v>
      </c>
      <c r="BB6" s="23" t="s">
        <v>53</v>
      </c>
      <c r="BD6" s="31" t="str">
        <f t="shared" si="17"/>
        <v>E - Express</v>
      </c>
      <c r="BE6" s="10" t="s">
        <v>74</v>
      </c>
      <c r="BF6" s="16" t="s">
        <v>32</v>
      </c>
      <c r="BG6" s="4"/>
      <c r="BH6" s="31" t="str">
        <f t="shared" si="18"/>
        <v>S - Storno</v>
      </c>
      <c r="BI6" s="10" t="s">
        <v>75</v>
      </c>
      <c r="BJ6" s="6" t="s">
        <v>34</v>
      </c>
      <c r="BK6" s="4"/>
      <c r="BL6" s="31" t="str">
        <f t="shared" si="19"/>
        <v>N - Žiaden</v>
      </c>
      <c r="BM6" s="10" t="s">
        <v>193</v>
      </c>
      <c r="BN6" s="38" t="s">
        <v>709</v>
      </c>
      <c r="BP6" s="32" t="str">
        <f t="shared" si="20"/>
        <v>Y - Áno</v>
      </c>
      <c r="BQ6" s="10" t="s">
        <v>197</v>
      </c>
      <c r="BR6" s="33" t="s">
        <v>527</v>
      </c>
      <c r="BY6" s="32" t="str">
        <f t="shared" si="6"/>
        <v>10000104000 - Inkaso - debet</v>
      </c>
      <c r="BZ6" s="40" t="s">
        <v>721</v>
      </c>
      <c r="CA6" s="38" t="s">
        <v>713</v>
      </c>
    </row>
    <row r="7" spans="1:79">
      <c r="A7" s="8" t="str">
        <f t="shared" si="7"/>
        <v>P - Produkt</v>
      </c>
      <c r="B7" s="15" t="s">
        <v>61</v>
      </c>
      <c r="C7" s="14" t="s">
        <v>37</v>
      </c>
      <c r="E7" s="8" t="str">
        <f t="shared" si="8"/>
        <v>I - Došlá transakcia</v>
      </c>
      <c r="F7" s="18" t="s">
        <v>184</v>
      </c>
      <c r="G7" s="14" t="s">
        <v>3</v>
      </c>
      <c r="I7" s="8" t="str">
        <f t="shared" si="9"/>
        <v>11 - Úrok</v>
      </c>
      <c r="J7" s="13">
        <v>11</v>
      </c>
      <c r="K7" s="14" t="s">
        <v>8</v>
      </c>
      <c r="M7" s="8" t="str">
        <f t="shared" si="10"/>
        <v>Csh - Hotovostná operácia</v>
      </c>
      <c r="N7" s="12" t="s">
        <v>418</v>
      </c>
      <c r="O7" s="11" t="s">
        <v>419</v>
      </c>
      <c r="Q7" s="8" t="str">
        <f t="shared" si="0"/>
        <v>O</v>
      </c>
      <c r="R7" s="26" t="s">
        <v>301</v>
      </c>
      <c r="S7" s="8" t="str">
        <f t="shared" si="1"/>
        <v>O</v>
      </c>
      <c r="T7" s="26" t="s">
        <v>301</v>
      </c>
      <c r="U7" s="8" t="str">
        <f t="shared" si="2"/>
        <v>O</v>
      </c>
      <c r="V7" s="26" t="s">
        <v>301</v>
      </c>
      <c r="W7" s="27" t="str">
        <f t="shared" si="3"/>
        <v>20</v>
      </c>
      <c r="X7" s="28" t="s">
        <v>302</v>
      </c>
      <c r="Y7" s="27" t="str">
        <f t="shared" si="4"/>
        <v>Sbj</v>
      </c>
      <c r="Z7" s="29" t="s">
        <v>429</v>
      </c>
      <c r="AA7" s="37" t="s">
        <v>196</v>
      </c>
      <c r="AB7" s="37" t="s">
        <v>203</v>
      </c>
      <c r="AC7" s="12">
        <v>31</v>
      </c>
      <c r="AD7" s="11" t="s">
        <v>430</v>
      </c>
      <c r="AE7" s="25" t="str">
        <f t="shared" si="11"/>
        <v>Sbj031 - Poplatok za zmenu osobných a identifikačných údajov  klienta</v>
      </c>
      <c r="AF7" s="22" t="str">
        <f t="shared" si="5"/>
        <v>Sbj031</v>
      </c>
      <c r="AH7" s="21" t="s">
        <v>564</v>
      </c>
      <c r="AI7" s="35" t="str">
        <f t="shared" ref="AI7:AI70" si="27">IF(AH7="   ",AJ7,CONCATENATE(AH7," - ",AJ7))</f>
        <v>ACQ - Zúčtovanie na strane merchantov  (POS, ATM)</v>
      </c>
      <c r="AJ7" s="34" t="s">
        <v>603</v>
      </c>
      <c r="AL7" s="8" t="str">
        <f t="shared" si="13"/>
        <v>C</v>
      </c>
      <c r="AM7" s="9" t="s">
        <v>322</v>
      </c>
      <c r="AN7" s="21" t="s">
        <v>253</v>
      </c>
      <c r="AO7" s="30" t="str">
        <f t="shared" si="26"/>
        <v>DNT - Denný a nočný trezor</v>
      </c>
      <c r="AP7" s="20" t="s">
        <v>254</v>
      </c>
      <c r="AR7" s="7" t="s">
        <v>529</v>
      </c>
      <c r="AS7" s="30" t="str">
        <f t="shared" ref="AS7:AS30" si="28">IF(AR7="   ",AT7,CONCATENATE(AR7," - ",AT7))</f>
        <v>POP - POPS</v>
      </c>
      <c r="AT7" s="6" t="s">
        <v>41</v>
      </c>
      <c r="AV7" s="31" t="str">
        <f t="shared" si="15"/>
        <v>N - NBS</v>
      </c>
      <c r="AW7" s="10" t="s">
        <v>193</v>
      </c>
      <c r="AX7" s="24" t="s">
        <v>244</v>
      </c>
      <c r="AZ7" s="31" t="str">
        <f t="shared" si="16"/>
        <v>B - V rámci brandu</v>
      </c>
      <c r="BA7" s="10" t="s">
        <v>62</v>
      </c>
      <c r="BB7" s="23" t="s">
        <v>33</v>
      </c>
      <c r="BH7" s="31" t="str">
        <f t="shared" si="18"/>
        <v>R - Tabis storno</v>
      </c>
      <c r="BI7" s="10" t="s">
        <v>195</v>
      </c>
      <c r="BJ7" s="33" t="s">
        <v>557</v>
      </c>
      <c r="BL7" s="31" t="str">
        <f t="shared" ref="BL7" si="29">IF(BM7=" ",BN7,CONCATENATE(BM7," - ",BN7))</f>
        <v>V - Reversal</v>
      </c>
      <c r="BM7" s="10" t="s">
        <v>187</v>
      </c>
      <c r="BN7" s="33" t="s">
        <v>558</v>
      </c>
      <c r="BP7" s="1"/>
      <c r="BQ7" s="1"/>
      <c r="BY7" s="32" t="str">
        <f t="shared" si="6"/>
        <v>10000105000 - Trvalý príkaz</v>
      </c>
      <c r="BZ7" s="40" t="s">
        <v>722</v>
      </c>
      <c r="CA7" s="38" t="s">
        <v>21</v>
      </c>
    </row>
    <row r="8" spans="1:79">
      <c r="A8" s="8" t="str">
        <f t="shared" si="7"/>
        <v>B - Proces</v>
      </c>
      <c r="B8" s="15" t="s">
        <v>62</v>
      </c>
      <c r="C8" s="14" t="s">
        <v>80</v>
      </c>
      <c r="E8" s="8" t="str">
        <f t="shared" si="8"/>
        <v>O - Vyšlá transakcia</v>
      </c>
      <c r="F8" s="18" t="s">
        <v>185</v>
      </c>
      <c r="G8" s="14" t="s">
        <v>2</v>
      </c>
      <c r="I8" s="8" t="str">
        <f t="shared" si="9"/>
        <v>12 - Daň</v>
      </c>
      <c r="J8" s="13">
        <v>12</v>
      </c>
      <c r="K8" s="14" t="s">
        <v>7</v>
      </c>
      <c r="M8" s="8" t="str">
        <f t="shared" si="10"/>
        <v>Xch - Menová konverzia</v>
      </c>
      <c r="N8" s="12" t="s">
        <v>494</v>
      </c>
      <c r="O8" s="11" t="s">
        <v>495</v>
      </c>
      <c r="Q8" s="8" t="str">
        <f t="shared" si="0"/>
        <v>O</v>
      </c>
      <c r="R8" s="26" t="s">
        <v>301</v>
      </c>
      <c r="S8" s="8" t="str">
        <f t="shared" si="1"/>
        <v>O</v>
      </c>
      <c r="T8" s="26" t="s">
        <v>301</v>
      </c>
      <c r="U8" s="8" t="str">
        <f t="shared" si="2"/>
        <v>O</v>
      </c>
      <c r="V8" s="26" t="s">
        <v>301</v>
      </c>
      <c r="W8" s="27" t="str">
        <f t="shared" si="3"/>
        <v>20</v>
      </c>
      <c r="X8" s="28" t="s">
        <v>302</v>
      </c>
      <c r="Y8" s="27" t="str">
        <f t="shared" si="4"/>
        <v>Sbj</v>
      </c>
      <c r="Z8" s="29" t="s">
        <v>429</v>
      </c>
      <c r="AA8" s="37" t="s">
        <v>196</v>
      </c>
      <c r="AB8" s="37" t="s">
        <v>203</v>
      </c>
      <c r="AC8" s="12">
        <v>41</v>
      </c>
      <c r="AD8" s="11" t="s">
        <v>431</v>
      </c>
      <c r="AE8" s="25" t="str">
        <f t="shared" si="11"/>
        <v>Sbj041 - Poplatok za zmenu dokladov klienta</v>
      </c>
      <c r="AF8" s="22" t="str">
        <f t="shared" si="5"/>
        <v>Sbj041</v>
      </c>
      <c r="AH8" s="21" t="s">
        <v>210</v>
      </c>
      <c r="AI8" s="35" t="str">
        <f t="shared" si="27"/>
        <v>ALH - Loan hub</v>
      </c>
      <c r="AJ8" s="34" t="s">
        <v>604</v>
      </c>
      <c r="AL8" s="8" t="str">
        <f t="shared" si="13"/>
        <v>C</v>
      </c>
      <c r="AM8" s="9" t="s">
        <v>322</v>
      </c>
      <c r="AN8" s="21" t="s">
        <v>66</v>
      </c>
      <c r="AO8" s="30" t="str">
        <f t="shared" si="26"/>
        <v>CAC - Call Centrum</v>
      </c>
      <c r="AP8" s="20" t="s">
        <v>39</v>
      </c>
      <c r="AR8" s="33" t="s">
        <v>530</v>
      </c>
      <c r="AS8" s="30" t="str">
        <f t="shared" si="28"/>
        <v>Tbs - Tabis</v>
      </c>
      <c r="AT8" s="6" t="s">
        <v>42</v>
      </c>
      <c r="AV8" s="31" t="str">
        <f t="shared" si="15"/>
        <v>S - SEPA</v>
      </c>
      <c r="AW8" s="10" t="s">
        <v>75</v>
      </c>
      <c r="AX8" s="16" t="s">
        <v>19</v>
      </c>
      <c r="AZ8" s="31" t="str">
        <f t="shared" si="16"/>
        <v>I - V rámci banky</v>
      </c>
      <c r="BA8" s="10" t="s">
        <v>184</v>
      </c>
      <c r="BB8" s="16" t="s">
        <v>1</v>
      </c>
      <c r="BL8" s="31" t="str">
        <f t="shared" si="19"/>
        <v>J - Reject</v>
      </c>
      <c r="BM8" s="10" t="s">
        <v>189</v>
      </c>
      <c r="BN8" s="33" t="s">
        <v>559</v>
      </c>
      <c r="BY8" s="32" t="str">
        <f t="shared" si="6"/>
        <v>10000107000 - Došlá tuzemská platba</v>
      </c>
      <c r="BZ8" s="40" t="s">
        <v>723</v>
      </c>
      <c r="CA8" s="38" t="s">
        <v>714</v>
      </c>
    </row>
    <row r="9" spans="1:79">
      <c r="F9" s="17"/>
      <c r="I9" s="8" t="str">
        <f t="shared" si="9"/>
        <v>20 - Poplatok</v>
      </c>
      <c r="J9" s="13">
        <v>20</v>
      </c>
      <c r="K9" s="14" t="s">
        <v>6</v>
      </c>
      <c r="M9" s="8" t="str">
        <f t="shared" si="10"/>
        <v>Pay - Platobný styk</v>
      </c>
      <c r="N9" s="12" t="s">
        <v>231</v>
      </c>
      <c r="O9" s="11" t="s">
        <v>232</v>
      </c>
      <c r="Q9" s="8" t="str">
        <f t="shared" si="0"/>
        <v>O</v>
      </c>
      <c r="R9" s="26" t="s">
        <v>301</v>
      </c>
      <c r="S9" s="8" t="str">
        <f t="shared" si="1"/>
        <v>O</v>
      </c>
      <c r="T9" s="26" t="s">
        <v>301</v>
      </c>
      <c r="U9" s="8" t="str">
        <f t="shared" si="2"/>
        <v>O</v>
      </c>
      <c r="V9" s="26" t="s">
        <v>301</v>
      </c>
      <c r="W9" s="27" t="str">
        <f t="shared" si="3"/>
        <v>20</v>
      </c>
      <c r="X9" s="28" t="s">
        <v>302</v>
      </c>
      <c r="Y9" s="27" t="str">
        <f t="shared" si="4"/>
        <v>Sbj</v>
      </c>
      <c r="Z9" s="29" t="s">
        <v>429</v>
      </c>
      <c r="AA9" s="37" t="s">
        <v>196</v>
      </c>
      <c r="AB9" s="37" t="s">
        <v>203</v>
      </c>
      <c r="AC9" s="12">
        <v>51</v>
      </c>
      <c r="AD9" s="11" t="s">
        <v>432</v>
      </c>
      <c r="AE9" s="25" t="str">
        <f t="shared" si="11"/>
        <v>Sbj051 - Poplatok za zmenu kontaktných údajov klienta</v>
      </c>
      <c r="AF9" s="22" t="str">
        <f t="shared" si="5"/>
        <v>Sbj051</v>
      </c>
      <c r="AH9" s="21" t="s">
        <v>160</v>
      </c>
      <c r="AI9" s="35" t="str">
        <f t="shared" si="27"/>
        <v>ATM - CashTXN - hotovostne TXN na ATM</v>
      </c>
      <c r="AJ9" s="34" t="s">
        <v>605</v>
      </c>
      <c r="AL9" s="8" t="str">
        <f t="shared" si="13"/>
        <v>C</v>
      </c>
      <c r="AM9" s="9" t="s">
        <v>322</v>
      </c>
      <c r="AN9" s="21" t="s">
        <v>147</v>
      </c>
      <c r="AO9" s="30" t="str">
        <f t="shared" si="26"/>
        <v>IB_ - Internet Banking</v>
      </c>
      <c r="AP9" s="20" t="s">
        <v>40</v>
      </c>
      <c r="AR9" s="33" t="s">
        <v>531</v>
      </c>
      <c r="AS9" s="30" t="str">
        <f t="shared" si="28"/>
        <v>M+ - MidasPlus</v>
      </c>
      <c r="AT9" s="6" t="s">
        <v>135</v>
      </c>
      <c r="AV9" s="31" t="str">
        <f t="shared" si="15"/>
        <v>W - SWIFT</v>
      </c>
      <c r="AW9" s="10" t="s">
        <v>194</v>
      </c>
      <c r="AX9" s="16" t="s">
        <v>78</v>
      </c>
      <c r="AZ9" s="31" t="str">
        <f t="shared" si="16"/>
        <v>D - V rámci Slovenska</v>
      </c>
      <c r="BA9" s="10" t="s">
        <v>59</v>
      </c>
      <c r="BB9" s="24" t="s">
        <v>550</v>
      </c>
      <c r="BL9" s="31" t="str">
        <f t="shared" ref="BL9" si="30">IF(BM9=" ",BN9,CONCATENATE(BM9," - ",BN9))</f>
        <v>T - Return</v>
      </c>
      <c r="BM9" s="10" t="s">
        <v>188</v>
      </c>
      <c r="BN9" s="33" t="s">
        <v>560</v>
      </c>
      <c r="BY9" s="32" t="str">
        <f t="shared" ref="BY9" si="31">CONCATENATE(BZ9," - ",CA9)</f>
        <v>10000201000 - Vyšlá zahraničná platba - štandard</v>
      </c>
      <c r="BZ9" s="40" t="s">
        <v>724</v>
      </c>
      <c r="CA9" s="38" t="s">
        <v>715</v>
      </c>
    </row>
    <row r="10" spans="1:79">
      <c r="F10" s="17"/>
      <c r="I10" s="8" t="str">
        <f t="shared" si="9"/>
        <v>30 - Dividenda</v>
      </c>
      <c r="J10" s="13">
        <v>30</v>
      </c>
      <c r="K10" s="14" t="s">
        <v>272</v>
      </c>
      <c r="M10" s="8" t="str">
        <f t="shared" si="10"/>
        <v>Crd - Platobná karta</v>
      </c>
      <c r="N10" s="12" t="s">
        <v>233</v>
      </c>
      <c r="O10" s="11" t="s">
        <v>11</v>
      </c>
      <c r="Q10" s="8" t="str">
        <f t="shared" si="0"/>
        <v>O</v>
      </c>
      <c r="R10" s="26" t="s">
        <v>301</v>
      </c>
      <c r="S10" s="8" t="str">
        <f t="shared" si="1"/>
        <v>O</v>
      </c>
      <c r="T10" s="26" t="s">
        <v>301</v>
      </c>
      <c r="U10" s="8" t="str">
        <f t="shared" si="2"/>
        <v>O</v>
      </c>
      <c r="V10" s="26" t="s">
        <v>301</v>
      </c>
      <c r="W10" s="27" t="str">
        <f t="shared" si="3"/>
        <v>20</v>
      </c>
      <c r="X10" s="28" t="s">
        <v>302</v>
      </c>
      <c r="Y10" s="27" t="str">
        <f t="shared" si="4"/>
        <v>Sbj</v>
      </c>
      <c r="Z10" s="29" t="s">
        <v>429</v>
      </c>
      <c r="AA10" s="37" t="s">
        <v>196</v>
      </c>
      <c r="AB10" s="37" t="s">
        <v>203</v>
      </c>
      <c r="AC10" s="12">
        <v>61</v>
      </c>
      <c r="AD10" s="11" t="s">
        <v>433</v>
      </c>
      <c r="AE10" s="25" t="str">
        <f t="shared" si="11"/>
        <v>Sbj061 - Poplatok za zrušenie právnej spôsobilosti klienta</v>
      </c>
      <c r="AF10" s="22" t="str">
        <f t="shared" si="5"/>
        <v>Sbj061</v>
      </c>
      <c r="AH10" s="21" t="s">
        <v>565</v>
      </c>
      <c r="AI10" s="35" t="str">
        <f t="shared" si="27"/>
        <v>BAI - Bonusový úrok</v>
      </c>
      <c r="AJ10" s="34" t="s">
        <v>606</v>
      </c>
      <c r="AL10" s="8" t="str">
        <f t="shared" si="13"/>
        <v>C</v>
      </c>
      <c r="AM10" s="9" t="s">
        <v>322</v>
      </c>
      <c r="AN10" s="21" t="s">
        <v>148</v>
      </c>
      <c r="AO10" s="30" t="str">
        <f t="shared" si="26"/>
        <v>MB_ - Mobil banking</v>
      </c>
      <c r="AP10" s="20" t="s">
        <v>149</v>
      </c>
      <c r="AR10" s="33" t="s">
        <v>532</v>
      </c>
      <c r="AS10" s="30" t="str">
        <f t="shared" si="28"/>
        <v>Ntn - Intranet</v>
      </c>
      <c r="AT10" s="16" t="s">
        <v>43</v>
      </c>
      <c r="AZ10" s="31" t="str">
        <f t="shared" si="16"/>
        <v>F - V zahraničí</v>
      </c>
      <c r="BA10" s="10" t="s">
        <v>76</v>
      </c>
      <c r="BB10" s="33" t="s">
        <v>551</v>
      </c>
      <c r="BL10" s="31" t="str">
        <f t="shared" si="19"/>
        <v>F - Refund</v>
      </c>
      <c r="BM10" s="10" t="s">
        <v>76</v>
      </c>
      <c r="BN10" s="33" t="s">
        <v>561</v>
      </c>
      <c r="BY10" s="32" t="str">
        <f t="shared" ref="BY10" si="32">CONCATENATE(BZ10," - ",CA10)</f>
        <v>10000203000 - Vyšlá zahraničná platba - urgent</v>
      </c>
      <c r="BZ10" s="40" t="s">
        <v>726</v>
      </c>
      <c r="CA10" s="38" t="s">
        <v>716</v>
      </c>
    </row>
    <row r="11" spans="1:79">
      <c r="F11" s="17"/>
      <c r="I11" s="8" t="str">
        <f t="shared" si="9"/>
        <v>80 - Zaokrúhlenie</v>
      </c>
      <c r="J11" s="13">
        <v>80</v>
      </c>
      <c r="K11" s="14" t="s">
        <v>31</v>
      </c>
      <c r="M11" s="8" t="str">
        <f t="shared" si="10"/>
        <v>ATM - Bankomat</v>
      </c>
      <c r="N11" s="12" t="s">
        <v>160</v>
      </c>
      <c r="O11" s="11" t="s">
        <v>161</v>
      </c>
      <c r="Q11" s="8" t="str">
        <f t="shared" si="0"/>
        <v>O</v>
      </c>
      <c r="R11" s="26" t="s">
        <v>301</v>
      </c>
      <c r="S11" s="8" t="str">
        <f t="shared" si="1"/>
        <v>O</v>
      </c>
      <c r="T11" s="26" t="s">
        <v>301</v>
      </c>
      <c r="U11" s="8" t="str">
        <f t="shared" si="2"/>
        <v>O</v>
      </c>
      <c r="V11" s="26" t="s">
        <v>301</v>
      </c>
      <c r="W11" s="27" t="str">
        <f t="shared" si="3"/>
        <v>20</v>
      </c>
      <c r="X11" s="28" t="s">
        <v>302</v>
      </c>
      <c r="Y11" s="27" t="str">
        <f t="shared" si="4"/>
        <v>Sbj</v>
      </c>
      <c r="Z11" s="29" t="s">
        <v>429</v>
      </c>
      <c r="AA11" s="37" t="s">
        <v>203</v>
      </c>
      <c r="AB11" s="37" t="s">
        <v>203</v>
      </c>
      <c r="AC11" s="12">
        <v>71</v>
      </c>
      <c r="AD11" s="11" t="s">
        <v>434</v>
      </c>
      <c r="AE11" s="25" t="str">
        <f t="shared" si="11"/>
        <v>Sbj071 - Poplatok za obnovenie právnej spôsobilosti klienta</v>
      </c>
      <c r="AF11" s="22" t="str">
        <f t="shared" si="5"/>
        <v>Sbj071</v>
      </c>
      <c r="AH11" s="21" t="s">
        <v>208</v>
      </c>
      <c r="AI11" s="35" t="str">
        <f t="shared" si="27"/>
        <v>BAS - Bankassurance Interface</v>
      </c>
      <c r="AJ11" s="34" t="s">
        <v>607</v>
      </c>
      <c r="AL11" s="8" t="str">
        <f t="shared" si="13"/>
        <v>C</v>
      </c>
      <c r="AM11" s="9" t="s">
        <v>322</v>
      </c>
      <c r="AN11" s="21" t="s">
        <v>239</v>
      </c>
      <c r="AO11" s="30" t="str">
        <f t="shared" si="26"/>
        <v>HB_ - Home banking</v>
      </c>
      <c r="AP11" s="20" t="s">
        <v>240</v>
      </c>
      <c r="AR11" s="33" t="s">
        <v>533</v>
      </c>
      <c r="AS11" s="30" t="str">
        <f t="shared" si="28"/>
        <v>IBH - Internet Banking TB - Html</v>
      </c>
      <c r="AT11" s="6" t="s">
        <v>30</v>
      </c>
      <c r="BY11" s="32" t="str">
        <f t="shared" si="6"/>
        <v xml:space="preserve">10000202000 - Došlá  zahraničná platba </v>
      </c>
      <c r="BZ11" s="40" t="s">
        <v>727</v>
      </c>
      <c r="CA11" s="38" t="s">
        <v>717</v>
      </c>
    </row>
    <row r="12" spans="1:79">
      <c r="F12" s="17"/>
      <c r="G12" s="1" t="s">
        <v>186</v>
      </c>
      <c r="I12" s="8" t="str">
        <f t="shared" si="9"/>
        <v>90 - Oprava</v>
      </c>
      <c r="J12" s="13">
        <v>90</v>
      </c>
      <c r="K12" s="14" t="s">
        <v>5</v>
      </c>
      <c r="M12" s="8" t="str">
        <f t="shared" si="10"/>
        <v>CA_ - Bežný účet</v>
      </c>
      <c r="N12" s="12" t="s">
        <v>68</v>
      </c>
      <c r="O12" s="11" t="s">
        <v>0</v>
      </c>
      <c r="Q12" s="8" t="str">
        <f t="shared" si="0"/>
        <v>O</v>
      </c>
      <c r="R12" s="26" t="s">
        <v>301</v>
      </c>
      <c r="S12" s="8" t="str">
        <f t="shared" si="1"/>
        <v>O</v>
      </c>
      <c r="T12" s="26" t="s">
        <v>301</v>
      </c>
      <c r="U12" s="8" t="str">
        <f t="shared" si="2"/>
        <v>O</v>
      </c>
      <c r="V12" s="26" t="s">
        <v>301</v>
      </c>
      <c r="W12" s="27" t="str">
        <f t="shared" si="3"/>
        <v>20</v>
      </c>
      <c r="X12" s="28" t="s">
        <v>302</v>
      </c>
      <c r="Y12" s="27" t="str">
        <f t="shared" si="4"/>
        <v>Sbj</v>
      </c>
      <c r="Z12" s="29" t="s">
        <v>429</v>
      </c>
      <c r="AA12" s="37" t="s">
        <v>196</v>
      </c>
      <c r="AB12" s="37" t="s">
        <v>203</v>
      </c>
      <c r="AC12" s="12">
        <v>81</v>
      </c>
      <c r="AD12" s="11" t="s">
        <v>435</v>
      </c>
      <c r="AE12" s="25" t="str">
        <f t="shared" si="11"/>
        <v>Sbj081 - Poplatok za zaevidovanie úmrtia klienta</v>
      </c>
      <c r="AF12" s="22" t="str">
        <f t="shared" si="5"/>
        <v>Sbj081</v>
      </c>
      <c r="AH12" s="21" t="s">
        <v>566</v>
      </c>
      <c r="AI12" s="35" t="str">
        <f t="shared" si="27"/>
        <v>BLK - Bulk</v>
      </c>
      <c r="AJ12" s="34" t="s">
        <v>608</v>
      </c>
      <c r="AL12" s="8" t="str">
        <f t="shared" ref="AL12" si="33">IF(ISBLANK(AM12),"",INDEX(InitiationStyleCodes,MATCH(AM12,InitiationStyleDisplayNames,0),1))</f>
        <v>C</v>
      </c>
      <c r="AM12" s="9" t="s">
        <v>322</v>
      </c>
      <c r="AN12" s="21" t="s">
        <v>699</v>
      </c>
      <c r="AO12" s="30" t="str">
        <f t="shared" ref="AO12" si="34">IF(AN12="   ",AP12,CONCATENATE(AN12," - ",AP12))</f>
        <v>SPB - SmartPhone banking</v>
      </c>
      <c r="AP12" s="34" t="s">
        <v>700</v>
      </c>
      <c r="AR12" s="33" t="s">
        <v>534</v>
      </c>
      <c r="AS12" s="30" t="str">
        <f t="shared" si="28"/>
        <v>IBF - Internet Banking TB - Flash</v>
      </c>
      <c r="AT12" s="6" t="s">
        <v>29</v>
      </c>
      <c r="BI12" s="19"/>
      <c r="BY12" s="32" t="str">
        <f>CONCATENATE(BZ12," - ",CA12)</f>
        <v>10000301000 - Platobný styk - ostatné</v>
      </c>
      <c r="BZ12" s="40" t="s">
        <v>728</v>
      </c>
      <c r="CA12" s="38" t="s">
        <v>731</v>
      </c>
    </row>
    <row r="13" spans="1:79">
      <c r="F13" s="17"/>
      <c r="M13" s="8" t="str">
        <f t="shared" si="10"/>
        <v>CaS - Sporiaca schéma</v>
      </c>
      <c r="N13" s="12" t="s">
        <v>371</v>
      </c>
      <c r="O13" s="11" t="s">
        <v>25</v>
      </c>
      <c r="Q13" s="8" t="str">
        <f t="shared" si="0"/>
        <v>O</v>
      </c>
      <c r="R13" s="26" t="s">
        <v>301</v>
      </c>
      <c r="S13" s="8" t="str">
        <f t="shared" si="1"/>
        <v>O</v>
      </c>
      <c r="T13" s="26" t="s">
        <v>301</v>
      </c>
      <c r="U13" s="8" t="str">
        <f t="shared" si="2"/>
        <v>O</v>
      </c>
      <c r="V13" s="26" t="s">
        <v>301</v>
      </c>
      <c r="W13" s="27" t="str">
        <f t="shared" si="3"/>
        <v>20</v>
      </c>
      <c r="X13" s="28" t="s">
        <v>302</v>
      </c>
      <c r="Y13" s="27" t="str">
        <f t="shared" si="4"/>
        <v>Sbj</v>
      </c>
      <c r="Z13" s="29" t="s">
        <v>429</v>
      </c>
      <c r="AA13" s="37" t="s">
        <v>196</v>
      </c>
      <c r="AB13" s="37" t="s">
        <v>203</v>
      </c>
      <c r="AC13" s="12">
        <v>701</v>
      </c>
      <c r="AD13" s="11" t="s">
        <v>439</v>
      </c>
      <c r="AE13" s="25" t="str">
        <f t="shared" si="11"/>
        <v>Sbj701 - Poplatok za vystavenie potvrdenia o klientskych údajoch</v>
      </c>
      <c r="AF13" s="22" t="str">
        <f t="shared" si="5"/>
        <v>Sbj701</v>
      </c>
      <c r="AH13" s="21" t="s">
        <v>221</v>
      </c>
      <c r="AI13" s="35" t="str">
        <f t="shared" si="27"/>
        <v>BPM - VAKUP Tatra biling</v>
      </c>
      <c r="AJ13" s="34" t="s">
        <v>609</v>
      </c>
      <c r="AL13" s="8" t="str">
        <f t="shared" si="13"/>
        <v>C</v>
      </c>
      <c r="AM13" s="9" t="s">
        <v>322</v>
      </c>
      <c r="AN13" s="21" t="s">
        <v>549</v>
      </c>
      <c r="AO13" s="30" t="str">
        <f t="shared" ref="AO13" si="35">IF(AN13="   ",AP13,CONCATENATE(AN13," - ",AP13))</f>
        <v>SPS - EuroSIPS</v>
      </c>
      <c r="AP13" s="34" t="s">
        <v>548</v>
      </c>
      <c r="AR13" s="33" t="s">
        <v>535</v>
      </c>
      <c r="AS13" s="30" t="str">
        <f t="shared" si="28"/>
        <v>IBi - Internet Banking TB - iPhone</v>
      </c>
      <c r="AT13" s="6" t="s">
        <v>28</v>
      </c>
      <c r="BI13" s="19"/>
      <c r="BY13" s="32" t="str">
        <f t="shared" si="6"/>
        <v>10000401000 - Vyšlá SEPA platba</v>
      </c>
      <c r="BZ13" s="40" t="s">
        <v>729</v>
      </c>
      <c r="CA13" s="38" t="s">
        <v>732</v>
      </c>
    </row>
    <row r="14" spans="1:79">
      <c r="M14" s="8" t="str">
        <f t="shared" si="10"/>
        <v>SA_ - Vkladná knižka</v>
      </c>
      <c r="N14" s="12" t="s">
        <v>70</v>
      </c>
      <c r="O14" s="11" t="s">
        <v>22</v>
      </c>
      <c r="Q14" s="8" t="str">
        <f t="shared" si="0"/>
        <v>O</v>
      </c>
      <c r="R14" s="26" t="s">
        <v>301</v>
      </c>
      <c r="S14" s="8" t="str">
        <f t="shared" si="1"/>
        <v>O</v>
      </c>
      <c r="T14" s="26" t="s">
        <v>301</v>
      </c>
      <c r="U14" s="8" t="str">
        <f t="shared" si="2"/>
        <v>O</v>
      </c>
      <c r="V14" s="26" t="s">
        <v>301</v>
      </c>
      <c r="W14" s="27" t="str">
        <f t="shared" si="3"/>
        <v>20</v>
      </c>
      <c r="X14" s="28" t="s">
        <v>302</v>
      </c>
      <c r="Y14" s="27" t="str">
        <f t="shared" si="4"/>
        <v>Sbj</v>
      </c>
      <c r="Z14" s="29" t="s">
        <v>429</v>
      </c>
      <c r="AA14" s="37" t="s">
        <v>196</v>
      </c>
      <c r="AB14" s="37" t="s">
        <v>203</v>
      </c>
      <c r="AC14" s="12">
        <v>711</v>
      </c>
      <c r="AD14" s="11" t="s">
        <v>453</v>
      </c>
      <c r="AE14" s="25" t="str">
        <f t="shared" si="11"/>
        <v>Sbj711 - Poplatok za vystavenie bankovej informácie</v>
      </c>
      <c r="AF14" s="22" t="str">
        <f t="shared" si="5"/>
        <v>Sbj711</v>
      </c>
      <c r="AH14" s="21" t="s">
        <v>211</v>
      </c>
      <c r="AI14" s="35" t="str">
        <f t="shared" si="27"/>
        <v>BR2 - Branch 2 Sun</v>
      </c>
      <c r="AJ14" s="34" t="s">
        <v>610</v>
      </c>
      <c r="AL14" s="8" t="str">
        <f t="shared" si="13"/>
        <v>C</v>
      </c>
      <c r="AM14" s="9" t="s">
        <v>322</v>
      </c>
      <c r="AN14" s="21" t="s">
        <v>230</v>
      </c>
      <c r="AO14" s="30" t="str">
        <f t="shared" si="26"/>
        <v>SEP - SEPA</v>
      </c>
      <c r="AP14" s="20" t="s">
        <v>19</v>
      </c>
      <c r="AR14" s="33" t="s">
        <v>536</v>
      </c>
      <c r="AS14" s="30" t="str">
        <f t="shared" si="28"/>
        <v>IBA - Internet Banking TB - Android</v>
      </c>
      <c r="AT14" s="6" t="s">
        <v>27</v>
      </c>
      <c r="BI14" s="19"/>
      <c r="BY14" s="32" t="str">
        <f t="shared" ref="BY14" si="36">CONCATENATE(BZ14," - ",CA14)</f>
        <v>10000402000 - Vyšlá SEPA platba - urgent</v>
      </c>
      <c r="BZ14" s="40" t="s">
        <v>725</v>
      </c>
      <c r="CA14" s="38" t="s">
        <v>733</v>
      </c>
    </row>
    <row r="15" spans="1:79">
      <c r="M15" s="8" t="str">
        <f t="shared" si="10"/>
        <v>IDD - Domáce inkaso</v>
      </c>
      <c r="N15" s="12" t="s">
        <v>241</v>
      </c>
      <c r="O15" s="11" t="s">
        <v>242</v>
      </c>
      <c r="Q15" s="8" t="str">
        <f t="shared" si="0"/>
        <v>O</v>
      </c>
      <c r="R15" s="26" t="s">
        <v>301</v>
      </c>
      <c r="S15" s="8" t="str">
        <f t="shared" si="1"/>
        <v>O</v>
      </c>
      <c r="T15" s="26" t="s">
        <v>301</v>
      </c>
      <c r="U15" s="8" t="str">
        <f t="shared" si="2"/>
        <v>O</v>
      </c>
      <c r="V15" s="26" t="s">
        <v>301</v>
      </c>
      <c r="W15" s="27" t="str">
        <f t="shared" si="3"/>
        <v>20</v>
      </c>
      <c r="X15" s="28" t="s">
        <v>302</v>
      </c>
      <c r="Y15" s="27" t="str">
        <f t="shared" si="4"/>
        <v>EKM</v>
      </c>
      <c r="Z15" s="29" t="s">
        <v>438</v>
      </c>
      <c r="AA15" s="37" t="s">
        <v>196</v>
      </c>
      <c r="AB15" s="37" t="s">
        <v>203</v>
      </c>
      <c r="AC15" s="12">
        <v>30</v>
      </c>
      <c r="AD15" s="11" t="s">
        <v>440</v>
      </c>
      <c r="AE15" s="25" t="str">
        <f t="shared" si="11"/>
        <v>EKM030 - Poplatok za žiadosť o zmenu PIDu</v>
      </c>
      <c r="AF15" s="22" t="str">
        <f t="shared" si="5"/>
        <v>EKM030</v>
      </c>
      <c r="AH15" s="21" t="s">
        <v>65</v>
      </c>
      <c r="AI15" s="35" t="str">
        <f t="shared" si="27"/>
        <v>BRN - Branch Office</v>
      </c>
      <c r="AJ15" s="34" t="s">
        <v>611</v>
      </c>
      <c r="AL15" s="8" t="str">
        <f t="shared" si="13"/>
        <v>C</v>
      </c>
      <c r="AM15" s="9" t="s">
        <v>322</v>
      </c>
      <c r="AN15" s="21" t="s">
        <v>79</v>
      </c>
      <c r="AO15" s="30" t="str">
        <f t="shared" si="26"/>
        <v>SFT - SWIFT</v>
      </c>
      <c r="AP15" s="20" t="s">
        <v>78</v>
      </c>
      <c r="AR15" s="33" t="s">
        <v>537</v>
      </c>
      <c r="AS15" s="30" t="str">
        <f t="shared" si="28"/>
        <v>IBS - Internet Banking SUN</v>
      </c>
      <c r="AT15" s="6" t="s">
        <v>26</v>
      </c>
      <c r="BI15" s="19"/>
      <c r="BM15" s="19"/>
      <c r="BU15" s="1"/>
      <c r="BY15" s="32" t="str">
        <f t="shared" si="6"/>
        <v>10000403000 - Došlá SEPA platba</v>
      </c>
      <c r="BZ15" s="40" t="s">
        <v>730</v>
      </c>
      <c r="CA15" s="39" t="s">
        <v>734</v>
      </c>
    </row>
    <row r="16" spans="1:79">
      <c r="M16" s="8" t="str">
        <f t="shared" si="10"/>
        <v>SCT - SEPA platba</v>
      </c>
      <c r="N16" s="12" t="s">
        <v>156</v>
      </c>
      <c r="O16" s="11" t="s">
        <v>157</v>
      </c>
      <c r="Q16" s="8" t="str">
        <f t="shared" si="0"/>
        <v>O</v>
      </c>
      <c r="R16" s="26" t="s">
        <v>301</v>
      </c>
      <c r="S16" s="8" t="str">
        <f t="shared" si="1"/>
        <v>O</v>
      </c>
      <c r="T16" s="26" t="s">
        <v>301</v>
      </c>
      <c r="U16" s="8" t="str">
        <f t="shared" si="2"/>
        <v>O</v>
      </c>
      <c r="V16" s="26" t="s">
        <v>301</v>
      </c>
      <c r="W16" s="27" t="str">
        <f t="shared" si="3"/>
        <v>20</v>
      </c>
      <c r="X16" s="28" t="s">
        <v>302</v>
      </c>
      <c r="Y16" s="27" t="str">
        <f t="shared" si="4"/>
        <v>EKM</v>
      </c>
      <c r="Z16" s="29" t="s">
        <v>438</v>
      </c>
      <c r="AA16" s="37" t="s">
        <v>196</v>
      </c>
      <c r="AB16" s="37" t="s">
        <v>203</v>
      </c>
      <c r="AC16" s="12">
        <v>40</v>
      </c>
      <c r="AD16" s="11" t="s">
        <v>441</v>
      </c>
      <c r="AE16" s="25" t="str">
        <f t="shared" si="11"/>
        <v>EKM040 - Poplatok za žiadosť o reset PIDu</v>
      </c>
      <c r="AF16" s="22" t="str">
        <f t="shared" si="5"/>
        <v>EKM040</v>
      </c>
      <c r="AH16" s="21" t="s">
        <v>66</v>
      </c>
      <c r="AI16" s="35" t="str">
        <f t="shared" si="27"/>
        <v>CAC - Call Center</v>
      </c>
      <c r="AJ16" s="34" t="s">
        <v>612</v>
      </c>
      <c r="AL16" s="8" t="str">
        <f t="shared" si="13"/>
        <v>C</v>
      </c>
      <c r="AM16" s="9" t="s">
        <v>322</v>
      </c>
      <c r="AN16" s="21" t="s">
        <v>160</v>
      </c>
      <c r="AO16" s="30" t="str">
        <f t="shared" si="26"/>
        <v>ATM - Bankomat</v>
      </c>
      <c r="AP16" s="20" t="s">
        <v>161</v>
      </c>
      <c r="AR16" s="33" t="s">
        <v>148</v>
      </c>
      <c r="AS16" s="30" t="str">
        <f t="shared" si="28"/>
        <v>MB_ - MobilBanking</v>
      </c>
      <c r="AT16" s="33" t="s">
        <v>555</v>
      </c>
      <c r="BI16" s="19"/>
      <c r="BM16" s="19"/>
      <c r="BU16" s="1"/>
      <c r="BY16" s="32" t="str">
        <f t="shared" si="6"/>
        <v>10000501000 - SEPA DD Core kredit</v>
      </c>
      <c r="BZ16" s="41" t="s">
        <v>735</v>
      </c>
      <c r="CA16" s="39" t="s">
        <v>739</v>
      </c>
    </row>
    <row r="17" spans="2:79">
      <c r="M17" s="8" t="str">
        <f t="shared" si="10"/>
        <v>SDD - SEPA inkaso</v>
      </c>
      <c r="N17" s="12" t="s">
        <v>67</v>
      </c>
      <c r="O17" s="11" t="s">
        <v>158</v>
      </c>
      <c r="Q17" s="8" t="str">
        <f t="shared" si="0"/>
        <v>O</v>
      </c>
      <c r="R17" s="26" t="s">
        <v>301</v>
      </c>
      <c r="S17" s="8" t="str">
        <f t="shared" si="1"/>
        <v>O</v>
      </c>
      <c r="T17" s="26" t="s">
        <v>301</v>
      </c>
      <c r="U17" s="8" t="str">
        <f t="shared" si="2"/>
        <v>O</v>
      </c>
      <c r="V17" s="26" t="s">
        <v>301</v>
      </c>
      <c r="W17" s="27" t="str">
        <f t="shared" si="3"/>
        <v>20</v>
      </c>
      <c r="X17" s="28" t="s">
        <v>302</v>
      </c>
      <c r="Y17" s="27" t="str">
        <f t="shared" si="4"/>
        <v>EKM</v>
      </c>
      <c r="Z17" s="29" t="s">
        <v>438</v>
      </c>
      <c r="AA17" s="37" t="s">
        <v>196</v>
      </c>
      <c r="AB17" s="37" t="s">
        <v>203</v>
      </c>
      <c r="AC17" s="12">
        <v>41</v>
      </c>
      <c r="AD17" s="11" t="s">
        <v>442</v>
      </c>
      <c r="AE17" s="25" t="str">
        <f t="shared" si="11"/>
        <v>EKM041 - Poplatok za reset PIDu</v>
      </c>
      <c r="AF17" s="22" t="str">
        <f t="shared" si="5"/>
        <v>EKM041</v>
      </c>
      <c r="AH17" s="21" t="s">
        <v>228</v>
      </c>
      <c r="AI17" s="35" t="str">
        <f t="shared" si="27"/>
        <v>CC2 - Call centre 2 Sun</v>
      </c>
      <c r="AJ17" s="34" t="s">
        <v>613</v>
      </c>
      <c r="AL17" s="8" t="str">
        <f t="shared" si="13"/>
        <v>C</v>
      </c>
      <c r="AM17" s="9" t="s">
        <v>322</v>
      </c>
      <c r="AN17" s="21" t="s">
        <v>162</v>
      </c>
      <c r="AO17" s="30" t="str">
        <f t="shared" si="26"/>
        <v>POS - POS terminál</v>
      </c>
      <c r="AP17" s="20" t="s">
        <v>163</v>
      </c>
      <c r="AR17" s="33" t="s">
        <v>538</v>
      </c>
      <c r="AS17" s="30" t="str">
        <f t="shared" ref="AS17" si="37">IF(AR17="   ",AT17,CONCATENATE(AR17," - ",AT17))</f>
        <v>Gem - Gemini</v>
      </c>
      <c r="AT17" s="33" t="s">
        <v>51</v>
      </c>
      <c r="BI17" s="19"/>
      <c r="BM17" s="19"/>
      <c r="BU17" s="1"/>
      <c r="BY17" s="32" t="str">
        <f t="shared" ref="BY17" si="38">CONCATENATE(BZ17," - ",CA17)</f>
        <v>10000502000 - SEPA DD Core debet</v>
      </c>
      <c r="BZ17" s="41" t="s">
        <v>736</v>
      </c>
      <c r="CA17" s="39" t="s">
        <v>740</v>
      </c>
    </row>
    <row r="18" spans="2:79">
      <c r="J18" s="1"/>
      <c r="M18" s="8" t="str">
        <f t="shared" si="10"/>
        <v>SOr - Trvalý príkaz</v>
      </c>
      <c r="N18" s="12" t="s">
        <v>234</v>
      </c>
      <c r="O18" s="11" t="s">
        <v>21</v>
      </c>
      <c r="Q18" s="8" t="str">
        <f t="shared" si="0"/>
        <v>O</v>
      </c>
      <c r="R18" s="26" t="s">
        <v>301</v>
      </c>
      <c r="S18" s="8" t="str">
        <f t="shared" si="1"/>
        <v>O</v>
      </c>
      <c r="T18" s="26" t="s">
        <v>301</v>
      </c>
      <c r="U18" s="8" t="str">
        <f t="shared" si="2"/>
        <v>O</v>
      </c>
      <c r="V18" s="26" t="s">
        <v>301</v>
      </c>
      <c r="W18" s="27" t="str">
        <f t="shared" si="3"/>
        <v>20</v>
      </c>
      <c r="X18" s="28" t="s">
        <v>302</v>
      </c>
      <c r="Y18" s="27" t="str">
        <f t="shared" si="4"/>
        <v>EKM</v>
      </c>
      <c r="Z18" s="29" t="s">
        <v>438</v>
      </c>
      <c r="AA18" s="37" t="s">
        <v>196</v>
      </c>
      <c r="AB18" s="37" t="s">
        <v>203</v>
      </c>
      <c r="AC18" s="12">
        <v>51</v>
      </c>
      <c r="AD18" s="11" t="s">
        <v>443</v>
      </c>
      <c r="AE18" s="25" t="str">
        <f t="shared" si="11"/>
        <v>EKM051 - Poplatok za aktiváciu / deaktiváciu PIDu</v>
      </c>
      <c r="AF18" s="22" t="str">
        <f t="shared" si="5"/>
        <v>EKM051</v>
      </c>
      <c r="AH18" s="21" t="s">
        <v>567</v>
      </c>
      <c r="AI18" s="35" t="str">
        <f t="shared" si="27"/>
        <v xml:space="preserve">CE - MidasPlus - Customer Exchange                   </v>
      </c>
      <c r="AJ18" s="34" t="s">
        <v>614</v>
      </c>
      <c r="AL18" s="8" t="str">
        <f t="shared" ref="AL18" si="39">IF(ISBLANK(AM18),"",INDEX(InitiationStyleCodes,MATCH(AM18,InitiationStyleDisplayNames,0),1))</f>
        <v>P</v>
      </c>
      <c r="AM18" s="9" t="s">
        <v>323</v>
      </c>
      <c r="AN18" s="21" t="s">
        <v>68</v>
      </c>
      <c r="AO18" s="30" t="str">
        <f t="shared" ref="AO18" si="40">IF(AN18="   ",AP18,CONCATENATE(AN18," - ",AP18))</f>
        <v>CA_ - Bežný účet</v>
      </c>
      <c r="AP18" s="34" t="s">
        <v>0</v>
      </c>
      <c r="AR18" s="33" t="s">
        <v>539</v>
      </c>
      <c r="AS18" s="30" t="str">
        <f t="shared" si="28"/>
        <v>Mtc - Multicash</v>
      </c>
      <c r="AT18" s="6" t="s">
        <v>52</v>
      </c>
      <c r="BI18" s="19"/>
      <c r="BM18" s="19"/>
      <c r="BU18" s="1"/>
      <c r="BY18" s="32" t="str">
        <f t="shared" si="6"/>
        <v>10000503000 - SEPA DD B2B kredit</v>
      </c>
      <c r="BZ18" s="41" t="s">
        <v>737</v>
      </c>
      <c r="CA18" s="39" t="s">
        <v>741</v>
      </c>
    </row>
    <row r="19" spans="2:79">
      <c r="D19" s="1"/>
      <c r="H19" s="1"/>
      <c r="J19" s="1"/>
      <c r="L19" s="1"/>
      <c r="M19" s="8" t="str">
        <f t="shared" si="10"/>
        <v>TA_ - Termínovaný účet</v>
      </c>
      <c r="N19" s="12" t="s">
        <v>71</v>
      </c>
      <c r="O19" s="11" t="s">
        <v>4</v>
      </c>
      <c r="Q19" s="8" t="str">
        <f t="shared" si="0"/>
        <v>O</v>
      </c>
      <c r="R19" s="26" t="s">
        <v>301</v>
      </c>
      <c r="S19" s="8" t="str">
        <f t="shared" si="1"/>
        <v>O</v>
      </c>
      <c r="T19" s="26" t="s">
        <v>301</v>
      </c>
      <c r="U19" s="8" t="str">
        <f t="shared" si="2"/>
        <v>O</v>
      </c>
      <c r="V19" s="26" t="s">
        <v>301</v>
      </c>
      <c r="W19" s="27" t="str">
        <f t="shared" si="3"/>
        <v>20</v>
      </c>
      <c r="X19" s="28" t="s">
        <v>302</v>
      </c>
      <c r="Y19" s="27" t="str">
        <f t="shared" si="4"/>
        <v>EKM</v>
      </c>
      <c r="Z19" s="29" t="s">
        <v>438</v>
      </c>
      <c r="AA19" s="37" t="s">
        <v>196</v>
      </c>
      <c r="AB19" s="37" t="s">
        <v>203</v>
      </c>
      <c r="AC19" s="12">
        <v>101</v>
      </c>
      <c r="AD19" s="11" t="s">
        <v>264</v>
      </c>
      <c r="AE19" s="25" t="str">
        <f t="shared" si="11"/>
        <v>EKM101 - Poplatok za služby EKM</v>
      </c>
      <c r="AF19" s="22" t="str">
        <f t="shared" si="5"/>
        <v>EKM101</v>
      </c>
      <c r="AH19" s="21" t="s">
        <v>213</v>
      </c>
      <c r="AI19" s="35" t="str">
        <f t="shared" si="27"/>
        <v>CFR - Clearing FROM - zaúčtovanie došlých platieb</v>
      </c>
      <c r="AJ19" s="34" t="s">
        <v>615</v>
      </c>
      <c r="AL19" s="8" t="str">
        <f t="shared" ref="AL19:AL31" si="41">IF(ISBLANK(AM19),"",INDEX(InitiationStyleCodes,MATCH(AM19,InitiationStyleDisplayNames,0),1))</f>
        <v>P</v>
      </c>
      <c r="AM19" s="9" t="s">
        <v>323</v>
      </c>
      <c r="AN19" s="21" t="s">
        <v>69</v>
      </c>
      <c r="AO19" s="30" t="str">
        <f t="shared" si="26"/>
        <v>CAS - Sporiaca schéma</v>
      </c>
      <c r="AP19" s="20" t="s">
        <v>25</v>
      </c>
      <c r="AR19" s="6" t="s">
        <v>44</v>
      </c>
      <c r="AS19" s="30" t="str">
        <f t="shared" si="28"/>
        <v>GPP - GPP</v>
      </c>
      <c r="AT19" s="6" t="s">
        <v>44</v>
      </c>
      <c r="BI19" s="19"/>
      <c r="BM19" s="19"/>
      <c r="BS19" s="1"/>
      <c r="BU19" s="1"/>
      <c r="BY19" s="32" t="str">
        <f t="shared" si="6"/>
        <v>10000504000 - SEPA DD B2B debet</v>
      </c>
      <c r="BZ19" s="41" t="s">
        <v>738</v>
      </c>
      <c r="CA19" s="39" t="s">
        <v>742</v>
      </c>
    </row>
    <row r="20" spans="2:79">
      <c r="D20" s="1"/>
      <c r="H20" s="1"/>
      <c r="J20" s="1"/>
      <c r="L20" s="1"/>
      <c r="M20" s="8" t="str">
        <f t="shared" si="10"/>
        <v>CaR - Karta a čítačka</v>
      </c>
      <c r="N20" s="12" t="s">
        <v>461</v>
      </c>
      <c r="O20" s="11" t="s">
        <v>462</v>
      </c>
      <c r="Q20" s="8" t="str">
        <f t="shared" si="0"/>
        <v>O</v>
      </c>
      <c r="R20" s="26" t="s">
        <v>301</v>
      </c>
      <c r="S20" s="8" t="str">
        <f t="shared" si="1"/>
        <v>O</v>
      </c>
      <c r="T20" s="26" t="s">
        <v>301</v>
      </c>
      <c r="U20" s="8" t="str">
        <f t="shared" si="2"/>
        <v>O</v>
      </c>
      <c r="V20" s="26" t="s">
        <v>301</v>
      </c>
      <c r="W20" s="27" t="str">
        <f t="shared" si="3"/>
        <v>20</v>
      </c>
      <c r="X20" s="28" t="s">
        <v>302</v>
      </c>
      <c r="Y20" s="27" t="str">
        <f t="shared" si="4"/>
        <v>Csh</v>
      </c>
      <c r="Z20" s="29" t="s">
        <v>420</v>
      </c>
      <c r="AA20" s="37" t="s">
        <v>196</v>
      </c>
      <c r="AB20" s="37" t="s">
        <v>203</v>
      </c>
      <c r="AC20" s="12">
        <v>41</v>
      </c>
      <c r="AD20" s="11" t="s">
        <v>426</v>
      </c>
      <c r="AE20" s="25" t="str">
        <f t="shared" si="11"/>
        <v>Csh041 - Poplatok za výmenu poškodených bankoviek</v>
      </c>
      <c r="AF20" s="22" t="str">
        <f t="shared" si="5"/>
        <v>Csh041</v>
      </c>
      <c r="AH20" s="21" t="s">
        <v>225</v>
      </c>
      <c r="AI20" s="35" t="str">
        <f t="shared" si="27"/>
        <v>CLM - Collateral management system</v>
      </c>
      <c r="AJ20" s="34" t="s">
        <v>616</v>
      </c>
      <c r="AL20" s="8" t="str">
        <f t="shared" si="41"/>
        <v>P</v>
      </c>
      <c r="AM20" s="9" t="s">
        <v>323</v>
      </c>
      <c r="AN20" s="21" t="s">
        <v>70</v>
      </c>
      <c r="AO20" s="30" t="str">
        <f t="shared" si="26"/>
        <v>SA_ - Vkladná knižka</v>
      </c>
      <c r="AP20" s="20" t="s">
        <v>22</v>
      </c>
      <c r="AR20" s="6" t="s">
        <v>45</v>
      </c>
      <c r="AS20" s="30" t="str">
        <f t="shared" si="28"/>
        <v>CMS - CMS</v>
      </c>
      <c r="AT20" s="6" t="s">
        <v>45</v>
      </c>
      <c r="BI20" s="19"/>
      <c r="BM20" s="19"/>
      <c r="BS20" s="1"/>
      <c r="BU20" s="1"/>
      <c r="BY20" s="32" t="str">
        <f t="shared" ref="BY20" si="42">CONCATENATE(BZ20," - ",CA20)</f>
        <v>20000101000 - Vklad hotovosti</v>
      </c>
      <c r="BZ20" s="41" t="s">
        <v>744</v>
      </c>
      <c r="CA20" s="39" t="s">
        <v>81</v>
      </c>
    </row>
    <row r="21" spans="2:79">
      <c r="B21" s="1"/>
      <c r="D21" s="1"/>
      <c r="F21" s="1"/>
      <c r="H21" s="1"/>
      <c r="J21" s="1"/>
      <c r="L21" s="1"/>
      <c r="M21" s="8" t="str">
        <f t="shared" si="10"/>
        <v>GCd - Darčeková karta</v>
      </c>
      <c r="N21" s="12" t="s">
        <v>261</v>
      </c>
      <c r="O21" s="11" t="s">
        <v>262</v>
      </c>
      <c r="Q21" s="8" t="str">
        <f t="shared" si="0"/>
        <v>O</v>
      </c>
      <c r="R21" s="26" t="s">
        <v>301</v>
      </c>
      <c r="S21" s="8" t="str">
        <f t="shared" si="1"/>
        <v>O</v>
      </c>
      <c r="T21" s="26" t="s">
        <v>301</v>
      </c>
      <c r="U21" s="8" t="str">
        <f t="shared" si="2"/>
        <v>O</v>
      </c>
      <c r="V21" s="26" t="s">
        <v>301</v>
      </c>
      <c r="W21" s="27" t="str">
        <f t="shared" si="3"/>
        <v>20</v>
      </c>
      <c r="X21" s="28" t="s">
        <v>302</v>
      </c>
      <c r="Y21" s="27" t="str">
        <f t="shared" si="4"/>
        <v>Csh</v>
      </c>
      <c r="Z21" s="29" t="s">
        <v>420</v>
      </c>
      <c r="AA21" s="37" t="s">
        <v>196</v>
      </c>
      <c r="AB21" s="37" t="s">
        <v>203</v>
      </c>
      <c r="AC21" s="12">
        <v>51</v>
      </c>
      <c r="AD21" s="11" t="s">
        <v>296</v>
      </c>
      <c r="AE21" s="25" t="str">
        <f t="shared" si="11"/>
        <v>Csh051 - Poplatok za zmenáreň</v>
      </c>
      <c r="AF21" s="22" t="str">
        <f t="shared" si="5"/>
        <v>Csh051</v>
      </c>
      <c r="AH21" s="21" t="s">
        <v>568</v>
      </c>
      <c r="AI21" s="35" t="str">
        <f t="shared" si="27"/>
        <v>CLR - Clearing Center</v>
      </c>
      <c r="AJ21" s="34" t="s">
        <v>617</v>
      </c>
      <c r="AL21" s="8" t="str">
        <f t="shared" si="41"/>
        <v>P</v>
      </c>
      <c r="AM21" s="9" t="s">
        <v>323</v>
      </c>
      <c r="AN21" s="21" t="s">
        <v>234</v>
      </c>
      <c r="AO21" s="30" t="str">
        <f t="shared" si="26"/>
        <v>SOr - Trvalý príkaz</v>
      </c>
      <c r="AP21" s="20" t="s">
        <v>21</v>
      </c>
      <c r="AR21" s="6" t="s">
        <v>46</v>
      </c>
      <c r="AS21" s="30" t="str">
        <f t="shared" si="28"/>
        <v>PTS - PTS</v>
      </c>
      <c r="AT21" s="6" t="s">
        <v>46</v>
      </c>
      <c r="BM21" s="19"/>
      <c r="BS21" s="1"/>
      <c r="BU21" s="1"/>
      <c r="BY21" s="32" t="str">
        <f t="shared" ref="BY21" si="43">CONCATENATE(BZ21," - ",CA21)</f>
        <v>20000104000 - Vklad hotovosti do iného peňažného ústavu</v>
      </c>
      <c r="BZ21" s="41" t="s">
        <v>745</v>
      </c>
      <c r="CA21" s="39" t="s">
        <v>743</v>
      </c>
    </row>
    <row r="22" spans="2:79">
      <c r="B22" s="1"/>
      <c r="D22" s="1"/>
      <c r="F22" s="1"/>
      <c r="H22" s="1"/>
      <c r="J22" s="1"/>
      <c r="L22" s="1"/>
      <c r="M22" s="8" t="str">
        <f t="shared" si="10"/>
        <v>DNT - Denný a nočný trezor</v>
      </c>
      <c r="N22" s="12" t="s">
        <v>253</v>
      </c>
      <c r="O22" s="11" t="s">
        <v>254</v>
      </c>
      <c r="Q22" s="8" t="str">
        <f t="shared" si="0"/>
        <v>I</v>
      </c>
      <c r="R22" s="26" t="s">
        <v>300</v>
      </c>
      <c r="S22" s="8" t="str">
        <f t="shared" si="1"/>
        <v>I</v>
      </c>
      <c r="T22" s="26" t="s">
        <v>300</v>
      </c>
      <c r="U22" s="8" t="str">
        <f t="shared" si="2"/>
        <v>I</v>
      </c>
      <c r="V22" s="26" t="s">
        <v>300</v>
      </c>
      <c r="W22" s="27" t="str">
        <f t="shared" si="3"/>
        <v>00</v>
      </c>
      <c r="X22" s="28" t="s">
        <v>518</v>
      </c>
      <c r="Y22" s="27" t="str">
        <f t="shared" si="4"/>
        <v>Csh</v>
      </c>
      <c r="Z22" s="29" t="s">
        <v>420</v>
      </c>
      <c r="AA22" s="37" t="s">
        <v>196</v>
      </c>
      <c r="AB22" s="37" t="s">
        <v>196</v>
      </c>
      <c r="AC22" s="12">
        <v>310</v>
      </c>
      <c r="AD22" s="11" t="s">
        <v>81</v>
      </c>
      <c r="AE22" s="25" t="str">
        <f t="shared" si="11"/>
        <v>Csh310 - Vklad hotovosti</v>
      </c>
      <c r="AF22" s="22" t="str">
        <f t="shared" si="5"/>
        <v>Csh310</v>
      </c>
      <c r="AH22" s="21" t="s">
        <v>222</v>
      </c>
      <c r="AI22" s="35" t="str">
        <f t="shared" si="27"/>
        <v>COL - Collection interfejs</v>
      </c>
      <c r="AJ22" s="34" t="s">
        <v>618</v>
      </c>
      <c r="AL22" s="8" t="str">
        <f t="shared" ref="AL22:AL23" si="44">IF(ISBLANK(AM22),"",INDEX(InitiationStyleCodes,MATCH(AM22,InitiationStyleDisplayNames,0),1))</f>
        <v>P</v>
      </c>
      <c r="AM22" s="9" t="s">
        <v>323</v>
      </c>
      <c r="AN22" s="21" t="s">
        <v>685</v>
      </c>
      <c r="AO22" s="30" t="str">
        <f t="shared" ref="AO22:AO23" si="45">IF(AN22="   ",AP22,CONCATENATE(AN22," - ",AP22))</f>
        <v>AA_ - Amount Accruals</v>
      </c>
      <c r="AP22" s="34" t="s">
        <v>684</v>
      </c>
      <c r="AR22" s="33" t="s">
        <v>540</v>
      </c>
      <c r="AS22" s="30" t="str">
        <f t="shared" si="28"/>
        <v>Ppt - PayPortal</v>
      </c>
      <c r="AT22" s="6" t="s">
        <v>47</v>
      </c>
      <c r="BM22" s="19"/>
      <c r="BS22" s="1"/>
      <c r="BU22" s="1"/>
      <c r="BY22" s="32" t="str">
        <f t="shared" si="6"/>
        <v>20000201000 - Výber hotovosti</v>
      </c>
      <c r="BZ22" s="41" t="s">
        <v>746</v>
      </c>
      <c r="CA22" s="39" t="s">
        <v>82</v>
      </c>
    </row>
    <row r="23" spans="2:79">
      <c r="B23" s="1"/>
      <c r="D23" s="1"/>
      <c r="F23" s="1"/>
      <c r="H23" s="1"/>
      <c r="J23" s="1"/>
      <c r="L23" s="1"/>
      <c r="M23" s="8" t="str">
        <f t="shared" si="10"/>
        <v>Shr - Akcie</v>
      </c>
      <c r="N23" s="12" t="s">
        <v>266</v>
      </c>
      <c r="O23" s="11" t="s">
        <v>267</v>
      </c>
      <c r="Q23" s="8" t="str">
        <f t="shared" si="0"/>
        <v>O</v>
      </c>
      <c r="R23" s="26" t="s">
        <v>301</v>
      </c>
      <c r="S23" s="8" t="str">
        <f t="shared" si="1"/>
        <v>O</v>
      </c>
      <c r="T23" s="26" t="s">
        <v>301</v>
      </c>
      <c r="U23" s="8" t="str">
        <f t="shared" si="2"/>
        <v>O</v>
      </c>
      <c r="V23" s="26" t="s">
        <v>301</v>
      </c>
      <c r="W23" s="27" t="str">
        <f t="shared" si="3"/>
        <v>00</v>
      </c>
      <c r="X23" s="28" t="s">
        <v>518</v>
      </c>
      <c r="Y23" s="27" t="str">
        <f t="shared" si="4"/>
        <v>Csh</v>
      </c>
      <c r="Z23" s="29" t="s">
        <v>420</v>
      </c>
      <c r="AA23" s="37" t="s">
        <v>196</v>
      </c>
      <c r="AB23" s="37" t="s">
        <v>196</v>
      </c>
      <c r="AC23" s="12">
        <v>320</v>
      </c>
      <c r="AD23" s="11" t="s">
        <v>82</v>
      </c>
      <c r="AE23" s="25" t="str">
        <f t="shared" si="11"/>
        <v>Csh320 - Výber hotovosti</v>
      </c>
      <c r="AF23" s="22" t="str">
        <f t="shared" si="5"/>
        <v>Csh320</v>
      </c>
      <c r="AH23" s="21" t="s">
        <v>198</v>
      </c>
      <c r="AI23" s="35" t="str">
        <f t="shared" si="27"/>
        <v>CPI - Cashpooling</v>
      </c>
      <c r="AJ23" s="34" t="s">
        <v>335</v>
      </c>
      <c r="AL23" s="8" t="str">
        <f t="shared" si="44"/>
        <v>P</v>
      </c>
      <c r="AM23" s="9" t="s">
        <v>323</v>
      </c>
      <c r="AN23" s="21" t="s">
        <v>334</v>
      </c>
      <c r="AO23" s="30" t="str">
        <f t="shared" si="45"/>
        <v>CsP - Cashpooling</v>
      </c>
      <c r="AP23" s="34" t="s">
        <v>335</v>
      </c>
      <c r="AR23" s="6" t="s">
        <v>48</v>
      </c>
      <c r="AS23" s="30" t="str">
        <f t="shared" si="28"/>
        <v>UBI - UBI</v>
      </c>
      <c r="AT23" s="6" t="s">
        <v>48</v>
      </c>
      <c r="BM23" s="19"/>
      <c r="BP23" s="1"/>
      <c r="BQ23" s="1"/>
      <c r="BS23" s="1"/>
      <c r="BU23" s="1"/>
      <c r="BY23" s="32" t="str">
        <f t="shared" si="6"/>
        <v>20000302000 - Hotovostné operácie - ostatné</v>
      </c>
      <c r="BZ23" s="41" t="s">
        <v>748</v>
      </c>
      <c r="CA23" s="38" t="s">
        <v>747</v>
      </c>
    </row>
    <row r="24" spans="2:79">
      <c r="B24" s="1"/>
      <c r="D24" s="1"/>
      <c r="F24" s="1"/>
      <c r="H24" s="1"/>
      <c r="J24" s="1"/>
      <c r="L24" s="1"/>
      <c r="M24" s="8" t="str">
        <f t="shared" si="10"/>
        <v>CsP - Cashpooling</v>
      </c>
      <c r="N24" s="12" t="s">
        <v>334</v>
      </c>
      <c r="O24" s="11" t="s">
        <v>335</v>
      </c>
      <c r="Q24" s="8" t="str">
        <f t="shared" si="0"/>
        <v>O</v>
      </c>
      <c r="R24" s="26" t="s">
        <v>301</v>
      </c>
      <c r="S24" s="8" t="str">
        <f t="shared" si="1"/>
        <v>O</v>
      </c>
      <c r="T24" s="26" t="s">
        <v>301</v>
      </c>
      <c r="U24" s="8" t="str">
        <f t="shared" si="2"/>
        <v>O</v>
      </c>
      <c r="V24" s="26" t="s">
        <v>301</v>
      </c>
      <c r="W24" s="27" t="str">
        <f t="shared" si="3"/>
        <v>20</v>
      </c>
      <c r="X24" s="28" t="s">
        <v>302</v>
      </c>
      <c r="Y24" s="27" t="str">
        <f t="shared" si="4"/>
        <v>Csh</v>
      </c>
      <c r="Z24" s="29" t="s">
        <v>420</v>
      </c>
      <c r="AA24" s="37" t="s">
        <v>196</v>
      </c>
      <c r="AB24" s="37" t="s">
        <v>203</v>
      </c>
      <c r="AC24" s="12">
        <v>410</v>
      </c>
      <c r="AD24" s="11" t="s">
        <v>460</v>
      </c>
      <c r="AE24" s="25" t="str">
        <f t="shared" si="11"/>
        <v>Csh410 - Poplatok za nadlimitný výber hotovosti</v>
      </c>
      <c r="AF24" s="22" t="str">
        <f t="shared" si="5"/>
        <v>Csh410</v>
      </c>
      <c r="AH24" s="21" t="s">
        <v>569</v>
      </c>
      <c r="AI24" s="35" t="str">
        <f t="shared" si="27"/>
        <v>CPT - Cashpooling  (lokálny vývoj)</v>
      </c>
      <c r="AJ24" s="34" t="s">
        <v>619</v>
      </c>
      <c r="AL24" s="8" t="str">
        <f t="shared" si="41"/>
        <v>P</v>
      </c>
      <c r="AM24" s="9" t="s">
        <v>323</v>
      </c>
      <c r="AN24" s="21" t="s">
        <v>71</v>
      </c>
      <c r="AO24" s="30" t="str">
        <f t="shared" si="26"/>
        <v>TA_ - Termínovaný účet</v>
      </c>
      <c r="AP24" s="20" t="s">
        <v>4</v>
      </c>
      <c r="AR24" s="6" t="s">
        <v>136</v>
      </c>
      <c r="AS24" s="30" t="str">
        <f t="shared" si="28"/>
        <v>UPB - UPB</v>
      </c>
      <c r="AT24" s="6" t="s">
        <v>136</v>
      </c>
      <c r="BP24" s="1"/>
      <c r="BQ24" s="1"/>
      <c r="BS24" s="1"/>
      <c r="BY24" s="32" t="str">
        <f t="shared" si="6"/>
        <v>30000101000 - Výber z bankomatu</v>
      </c>
      <c r="BZ24" s="41" t="s">
        <v>750</v>
      </c>
      <c r="CA24" s="39" t="s">
        <v>192</v>
      </c>
    </row>
    <row r="25" spans="2:79">
      <c r="B25" s="1"/>
      <c r="D25" s="1"/>
      <c r="F25" s="1"/>
      <c r="H25" s="1"/>
      <c r="J25" s="1"/>
      <c r="L25" s="1"/>
      <c r="M25" s="8" t="str">
        <f t="shared" si="10"/>
        <v>HZL - Hypotekárne záložné listy</v>
      </c>
      <c r="N25" s="12" t="s">
        <v>278</v>
      </c>
      <c r="O25" s="11" t="s">
        <v>279</v>
      </c>
      <c r="Q25" s="8" t="str">
        <f t="shared" si="0"/>
        <v>O</v>
      </c>
      <c r="R25" s="26" t="s">
        <v>301</v>
      </c>
      <c r="S25" s="8" t="str">
        <f t="shared" si="1"/>
        <v>O</v>
      </c>
      <c r="T25" s="26" t="s">
        <v>301</v>
      </c>
      <c r="U25" s="8" t="str">
        <f t="shared" si="2"/>
        <v>O</v>
      </c>
      <c r="V25" s="26" t="s">
        <v>301</v>
      </c>
      <c r="W25" s="27" t="str">
        <f t="shared" si="3"/>
        <v>20</v>
      </c>
      <c r="X25" s="28" t="s">
        <v>302</v>
      </c>
      <c r="Y25" s="27" t="str">
        <f t="shared" si="4"/>
        <v>Csh</v>
      </c>
      <c r="Z25" s="29" t="s">
        <v>420</v>
      </c>
      <c r="AA25" s="37" t="s">
        <v>196</v>
      </c>
      <c r="AB25" s="37" t="s">
        <v>203</v>
      </c>
      <c r="AC25" s="12">
        <v>420</v>
      </c>
      <c r="AD25" s="11" t="s">
        <v>456</v>
      </c>
      <c r="AE25" s="25" t="str">
        <f t="shared" si="11"/>
        <v>Csh420 - Poplatok za komisionálne spracovanie hotovosti</v>
      </c>
      <c r="AF25" s="22" t="str">
        <f t="shared" si="5"/>
        <v>Csh420</v>
      </c>
      <c r="AH25" s="21" t="s">
        <v>570</v>
      </c>
      <c r="AI25" s="35" t="str">
        <f t="shared" si="27"/>
        <v xml:space="preserve">DL - MidasPlus - Dealing                             </v>
      </c>
      <c r="AJ25" s="34" t="s">
        <v>620</v>
      </c>
      <c r="AL25" s="8" t="str">
        <f t="shared" si="41"/>
        <v>P</v>
      </c>
      <c r="AM25" s="9" t="s">
        <v>323</v>
      </c>
      <c r="AN25" s="21" t="s">
        <v>233</v>
      </c>
      <c r="AO25" s="30" t="str">
        <f t="shared" si="26"/>
        <v>Crd - Platobná karta</v>
      </c>
      <c r="AP25" s="20" t="s">
        <v>11</v>
      </c>
      <c r="AR25" s="33" t="s">
        <v>209</v>
      </c>
      <c r="AS25" s="30" t="str">
        <f t="shared" si="28"/>
        <v>GTB - Globus TB</v>
      </c>
      <c r="AT25" s="33" t="s">
        <v>543</v>
      </c>
      <c r="BP25" s="1"/>
      <c r="BQ25" s="1"/>
      <c r="BS25" s="1"/>
      <c r="BY25" s="32" t="str">
        <f t="shared" ref="BY25" si="46">CONCATENATE(BZ25," - ",CA25)</f>
        <v>30000103000 - Vklad prostredníctvom ATM</v>
      </c>
      <c r="BZ25" s="41" t="s">
        <v>751</v>
      </c>
      <c r="CA25" s="38" t="s">
        <v>749</v>
      </c>
    </row>
    <row r="26" spans="2:79">
      <c r="B26" s="1"/>
      <c r="D26" s="1"/>
      <c r="F26" s="1"/>
      <c r="H26" s="1"/>
      <c r="J26" s="1"/>
      <c r="L26" s="1"/>
      <c r="M26" s="8" t="str">
        <f t="shared" si="10"/>
        <v>Loa - Úver</v>
      </c>
      <c r="N26" s="12" t="s">
        <v>238</v>
      </c>
      <c r="O26" s="11" t="s">
        <v>10</v>
      </c>
      <c r="Q26" s="8" t="str">
        <f t="shared" si="0"/>
        <v>O</v>
      </c>
      <c r="R26" s="26" t="s">
        <v>301</v>
      </c>
      <c r="S26" s="8" t="str">
        <f t="shared" si="1"/>
        <v>O</v>
      </c>
      <c r="T26" s="26" t="s">
        <v>301</v>
      </c>
      <c r="U26" s="8" t="str">
        <f t="shared" si="2"/>
        <v>O</v>
      </c>
      <c r="V26" s="26" t="s">
        <v>301</v>
      </c>
      <c r="W26" s="27" t="str">
        <f t="shared" si="3"/>
        <v>20</v>
      </c>
      <c r="X26" s="28" t="s">
        <v>302</v>
      </c>
      <c r="Y26" s="27" t="str">
        <f t="shared" si="4"/>
        <v>Csh</v>
      </c>
      <c r="Z26" s="29" t="s">
        <v>420</v>
      </c>
      <c r="AA26" s="37" t="s">
        <v>196</v>
      </c>
      <c r="AB26" s="37" t="s">
        <v>203</v>
      </c>
      <c r="AC26" s="12">
        <v>430</v>
      </c>
      <c r="AD26" s="11" t="s">
        <v>422</v>
      </c>
      <c r="AE26" s="25" t="str">
        <f t="shared" si="11"/>
        <v>Csh430 - Poplatok za spracovanie bankoviek</v>
      </c>
      <c r="AF26" s="22" t="str">
        <f t="shared" si="5"/>
        <v>Csh430</v>
      </c>
      <c r="AH26" s="21" t="s">
        <v>200</v>
      </c>
      <c r="AI26" s="35" t="str">
        <f t="shared" si="27"/>
        <v>DLB - Zúčtovanie časového rozlíšenia derivátov</v>
      </c>
      <c r="AJ26" s="34" t="s">
        <v>621</v>
      </c>
      <c r="AL26" s="8" t="str">
        <f t="shared" si="41"/>
        <v>P</v>
      </c>
      <c r="AM26" s="9" t="s">
        <v>323</v>
      </c>
      <c r="AN26" s="21" t="s">
        <v>238</v>
      </c>
      <c r="AO26" s="30" t="str">
        <f t="shared" si="26"/>
        <v>Loa - Úver</v>
      </c>
      <c r="AP26" s="20" t="s">
        <v>10</v>
      </c>
      <c r="AQ26" s="1"/>
      <c r="AR26" s="33" t="s">
        <v>546</v>
      </c>
      <c r="AS26" s="30" t="str">
        <f t="shared" si="28"/>
        <v>GTA - Globus TAM</v>
      </c>
      <c r="AT26" s="33" t="s">
        <v>544</v>
      </c>
      <c r="BO26" s="1"/>
      <c r="BP26" s="1"/>
      <c r="BQ26" s="1"/>
      <c r="BS26" s="1"/>
      <c r="BX26" s="1"/>
      <c r="BY26" s="32" t="str">
        <f t="shared" si="6"/>
        <v>30000201000 - Platba kartou u obchodníka</v>
      </c>
      <c r="BZ26" s="41" t="s">
        <v>755</v>
      </c>
      <c r="CA26" s="39" t="s">
        <v>752</v>
      </c>
    </row>
    <row r="27" spans="2:79">
      <c r="B27" s="1"/>
      <c r="D27" s="1"/>
      <c r="F27" s="1"/>
      <c r="H27" s="1"/>
      <c r="J27" s="1"/>
      <c r="L27" s="1"/>
      <c r="M27" s="8" t="str">
        <f t="shared" si="10"/>
        <v>BAs - Bank Assurance</v>
      </c>
      <c r="N27" s="12" t="s">
        <v>490</v>
      </c>
      <c r="O27" s="11" t="s">
        <v>491</v>
      </c>
      <c r="Q27" s="8" t="str">
        <f t="shared" si="0"/>
        <v>O</v>
      </c>
      <c r="R27" s="26" t="s">
        <v>301</v>
      </c>
      <c r="S27" s="8" t="str">
        <f t="shared" si="1"/>
        <v>O</v>
      </c>
      <c r="T27" s="26" t="s">
        <v>301</v>
      </c>
      <c r="U27" s="8" t="str">
        <f t="shared" si="2"/>
        <v>O</v>
      </c>
      <c r="V27" s="26" t="s">
        <v>301</v>
      </c>
      <c r="W27" s="27" t="str">
        <f t="shared" si="3"/>
        <v>20</v>
      </c>
      <c r="X27" s="28" t="s">
        <v>302</v>
      </c>
      <c r="Y27" s="27" t="str">
        <f t="shared" si="4"/>
        <v>Csh</v>
      </c>
      <c r="Z27" s="29" t="s">
        <v>420</v>
      </c>
      <c r="AA27" s="37" t="s">
        <v>196</v>
      </c>
      <c r="AB27" s="37" t="s">
        <v>203</v>
      </c>
      <c r="AC27" s="12">
        <v>440</v>
      </c>
      <c r="AD27" s="11" t="s">
        <v>423</v>
      </c>
      <c r="AE27" s="25" t="str">
        <f t="shared" si="11"/>
        <v>Csh440 - Poplatok za spracovanie mincí</v>
      </c>
      <c r="AF27" s="22" t="str">
        <f t="shared" si="5"/>
        <v>Csh440</v>
      </c>
      <c r="AH27" s="21" t="s">
        <v>199</v>
      </c>
      <c r="AI27" s="35" t="str">
        <f t="shared" si="27"/>
        <v>DLR - Zúčtovanie precenenia derivátov</v>
      </c>
      <c r="AJ27" s="34" t="s">
        <v>622</v>
      </c>
      <c r="AL27" s="8" t="str">
        <f t="shared" si="41"/>
        <v>P</v>
      </c>
      <c r="AM27" s="9" t="s">
        <v>323</v>
      </c>
      <c r="AN27" s="21" t="s">
        <v>237</v>
      </c>
      <c r="AO27" s="30" t="str">
        <f t="shared" si="26"/>
        <v>Dea - Treasury</v>
      </c>
      <c r="AP27" s="20" t="s">
        <v>24</v>
      </c>
      <c r="AQ27" s="1"/>
      <c r="AR27" s="33" t="s">
        <v>547</v>
      </c>
      <c r="AS27" s="30" t="str">
        <f t="shared" si="28"/>
        <v>GDD - Globus DDS</v>
      </c>
      <c r="AT27" s="33" t="s">
        <v>545</v>
      </c>
      <c r="BO27" s="1"/>
      <c r="BP27" s="1"/>
      <c r="BQ27" s="1"/>
      <c r="BS27" s="1"/>
      <c r="BX27" s="1"/>
      <c r="BY27" s="32" t="str">
        <f t="shared" si="6"/>
        <v>30000202000 - Cashback</v>
      </c>
      <c r="BZ27" s="41" t="s">
        <v>756</v>
      </c>
      <c r="CA27" s="39" t="s">
        <v>753</v>
      </c>
    </row>
    <row r="28" spans="2:79">
      <c r="B28" s="1"/>
      <c r="D28" s="1"/>
      <c r="F28" s="1"/>
      <c r="H28" s="1"/>
      <c r="J28" s="1"/>
      <c r="L28" s="1"/>
      <c r="M28" s="8" t="str">
        <f t="shared" si="10"/>
        <v>Acr - Akreditív</v>
      </c>
      <c r="N28" s="12" t="s">
        <v>416</v>
      </c>
      <c r="O28" s="11" t="s">
        <v>291</v>
      </c>
      <c r="Q28" s="8" t="str">
        <f t="shared" si="0"/>
        <v>O</v>
      </c>
      <c r="R28" s="26" t="s">
        <v>301</v>
      </c>
      <c r="S28" s="8" t="str">
        <f t="shared" si="1"/>
        <v>O</v>
      </c>
      <c r="T28" s="26" t="s">
        <v>301</v>
      </c>
      <c r="U28" s="8" t="str">
        <f t="shared" si="2"/>
        <v>O</v>
      </c>
      <c r="V28" s="26" t="s">
        <v>301</v>
      </c>
      <c r="W28" s="27" t="str">
        <f t="shared" si="3"/>
        <v>20</v>
      </c>
      <c r="X28" s="28" t="s">
        <v>302</v>
      </c>
      <c r="Y28" s="27" t="str">
        <f t="shared" si="4"/>
        <v>Csh</v>
      </c>
      <c r="Z28" s="29" t="s">
        <v>420</v>
      </c>
      <c r="AA28" s="37" t="s">
        <v>196</v>
      </c>
      <c r="AB28" s="37" t="s">
        <v>203</v>
      </c>
      <c r="AC28" s="12">
        <v>450</v>
      </c>
      <c r="AD28" s="11" t="s">
        <v>421</v>
      </c>
      <c r="AE28" s="25" t="str">
        <f t="shared" si="11"/>
        <v>Csh450 - Poplatok za vklad mincí</v>
      </c>
      <c r="AF28" s="22" t="str">
        <f t="shared" si="5"/>
        <v>Csh450</v>
      </c>
      <c r="AH28" s="21" t="s">
        <v>224</v>
      </c>
      <c r="AI28" s="35" t="str">
        <f t="shared" si="27"/>
        <v>EFL - EUR konv predzásobenie</v>
      </c>
      <c r="AJ28" s="34" t="s">
        <v>623</v>
      </c>
      <c r="AL28" s="8" t="str">
        <f t="shared" si="41"/>
        <v>P</v>
      </c>
      <c r="AM28" s="9" t="s">
        <v>323</v>
      </c>
      <c r="AN28" s="21" t="s">
        <v>287</v>
      </c>
      <c r="AO28" s="30" t="str">
        <f t="shared" si="26"/>
        <v>Exe - Exekúcie</v>
      </c>
      <c r="AP28" s="20" t="s">
        <v>288</v>
      </c>
      <c r="AQ28" s="1"/>
      <c r="AR28" s="33" t="s">
        <v>71</v>
      </c>
      <c r="AS28" s="30" t="str">
        <f t="shared" si="28"/>
        <v>TA_ - TermAccount</v>
      </c>
      <c r="AT28" s="33" t="s">
        <v>552</v>
      </c>
      <c r="BO28" s="1"/>
      <c r="BP28" s="1"/>
      <c r="BQ28" s="1"/>
      <c r="BS28" s="1"/>
      <c r="BX28" s="1"/>
      <c r="BY28" s="32" t="str">
        <f t="shared" si="6"/>
        <v>30000203000 - Cash advance</v>
      </c>
      <c r="BZ28" s="41" t="s">
        <v>757</v>
      </c>
      <c r="CA28" s="39" t="s">
        <v>754</v>
      </c>
    </row>
    <row r="29" spans="2:79">
      <c r="B29" s="1"/>
      <c r="D29" s="1"/>
      <c r="F29" s="1"/>
      <c r="H29" s="1"/>
      <c r="J29" s="1"/>
      <c r="L29" s="1"/>
      <c r="M29" s="8" t="str">
        <f t="shared" si="10"/>
        <v>Saf - Bezpečnostná schránka</v>
      </c>
      <c r="N29" s="12" t="s">
        <v>284</v>
      </c>
      <c r="O29" s="11" t="s">
        <v>285</v>
      </c>
      <c r="Q29" s="8" t="str">
        <f t="shared" si="0"/>
        <v>O</v>
      </c>
      <c r="R29" s="26" t="s">
        <v>301</v>
      </c>
      <c r="S29" s="8" t="str">
        <f t="shared" si="1"/>
        <v>X</v>
      </c>
      <c r="T29" s="26" t="s">
        <v>515</v>
      </c>
      <c r="U29" s="8" t="str">
        <f t="shared" si="2"/>
        <v>X</v>
      </c>
      <c r="V29" s="26" t="s">
        <v>515</v>
      </c>
      <c r="W29" s="27" t="str">
        <f t="shared" si="3"/>
        <v>20</v>
      </c>
      <c r="X29" s="28" t="s">
        <v>302</v>
      </c>
      <c r="Y29" s="27" t="str">
        <f t="shared" si="4"/>
        <v>Csh</v>
      </c>
      <c r="Z29" s="29" t="s">
        <v>420</v>
      </c>
      <c r="AA29" s="37" t="s">
        <v>196</v>
      </c>
      <c r="AB29" s="37" t="s">
        <v>203</v>
      </c>
      <c r="AC29" s="12">
        <v>460</v>
      </c>
      <c r="AD29" s="11" t="s">
        <v>498</v>
      </c>
      <c r="AE29" s="25" t="str">
        <f t="shared" si="11"/>
        <v>Csh460 - Poplatok vkladateľa za vklad hotovosti</v>
      </c>
      <c r="AF29" s="22" t="str">
        <f t="shared" si="5"/>
        <v>Csh460</v>
      </c>
      <c r="AH29" s="21" t="s">
        <v>571</v>
      </c>
      <c r="AI29" s="35" t="str">
        <f t="shared" si="27"/>
        <v>EML - E-mail</v>
      </c>
      <c r="AJ29" s="34" t="s">
        <v>624</v>
      </c>
      <c r="AL29" s="8" t="str">
        <f t="shared" si="41"/>
        <v>P</v>
      </c>
      <c r="AM29" s="9" t="s">
        <v>323</v>
      </c>
      <c r="AN29" s="21" t="s">
        <v>483</v>
      </c>
      <c r="AO29" s="30" t="str">
        <f t="shared" si="26"/>
        <v>Atg - Účtovníctvo</v>
      </c>
      <c r="AP29" s="20" t="s">
        <v>484</v>
      </c>
      <c r="AQ29" s="1"/>
      <c r="AR29" s="33" t="s">
        <v>234</v>
      </c>
      <c r="AS29" s="30" t="str">
        <f t="shared" ref="AS29" si="47">IF(AR29="   ",AT29,CONCATENATE(AR29," - ",AT29))</f>
        <v>SOr - StandingOrder</v>
      </c>
      <c r="AT29" s="33" t="s">
        <v>553</v>
      </c>
      <c r="BO29" s="1"/>
      <c r="BP29" s="1"/>
      <c r="BQ29" s="1"/>
      <c r="BS29" s="1"/>
      <c r="BX29" s="1"/>
      <c r="BY29" s="32" t="str">
        <f t="shared" ref="BY29" si="48">CONCATENATE(BZ29," - ",CA29)</f>
        <v>30000301000 - Kartové operácie - ostatné</v>
      </c>
      <c r="BZ29" s="41" t="s">
        <v>758</v>
      </c>
      <c r="CA29" s="38" t="s">
        <v>759</v>
      </c>
    </row>
    <row r="30" spans="2:79">
      <c r="B30" s="1"/>
      <c r="D30" s="1"/>
      <c r="F30" s="1"/>
      <c r="H30" s="1"/>
      <c r="J30" s="1"/>
      <c r="L30" s="1"/>
      <c r="M30" s="8" t="str">
        <f t="shared" si="10"/>
        <v>Dea - Treasury</v>
      </c>
      <c r="N30" s="12" t="s">
        <v>237</v>
      </c>
      <c r="O30" s="11" t="s">
        <v>24</v>
      </c>
      <c r="Q30" s="8" t="str">
        <f t="shared" si="0"/>
        <v>O</v>
      </c>
      <c r="R30" s="26" t="s">
        <v>301</v>
      </c>
      <c r="S30" s="8" t="str">
        <f t="shared" ref="S30" si="49">IF(ISBLANK(T30),"",INDEX(DefaultDirectionCodes,MATCH(T30,DefaultDirectionDisplayNames,0),1))</f>
        <v>X</v>
      </c>
      <c r="T30" s="26" t="s">
        <v>515</v>
      </c>
      <c r="U30" s="8" t="str">
        <f t="shared" ref="U30" si="50">IF(ISBLANK(V30),"",INDEX(DefaultDirectionCodes,MATCH(V30,DefaultDirectionDisplayNames,0),1))</f>
        <v>X</v>
      </c>
      <c r="V30" s="26" t="s">
        <v>515</v>
      </c>
      <c r="W30" s="27" t="str">
        <f t="shared" ref="W30" si="51">IF(ISBLANK(X30),"",TEXT(INDEX(SpecialCategoryCodes,MATCH(X30,SpecialCategoryDisplayNames,0),1),"00"))</f>
        <v>20</v>
      </c>
      <c r="X30" s="28" t="s">
        <v>302</v>
      </c>
      <c r="Y30" s="27" t="str">
        <f t="shared" ref="Y30" si="52">IF(ISBLANK(Z30),"",TEXT(INDEX(CategoryOwnerCodes,MATCH(Z30,CategoryOwnerDisplayNames,0),1),"000"))</f>
        <v>Csh</v>
      </c>
      <c r="Z30" s="29" t="s">
        <v>420</v>
      </c>
      <c r="AA30" s="37" t="s">
        <v>196</v>
      </c>
      <c r="AB30" s="37" t="s">
        <v>203</v>
      </c>
      <c r="AC30" s="12">
        <v>470</v>
      </c>
      <c r="AD30" s="11" t="s">
        <v>707</v>
      </c>
      <c r="AE30" s="25" t="str">
        <f t="shared" ref="AE30" si="53">IF(AC30="   ",AD30,CONCATENATE(AF30," - ",AD30))</f>
        <v>Csh470 - Poplatok za vklad na účet v inej banke</v>
      </c>
      <c r="AF30" s="22" t="str">
        <f t="shared" si="5"/>
        <v>Csh470</v>
      </c>
      <c r="AH30" s="21" t="s">
        <v>204</v>
      </c>
      <c r="AI30" s="35" t="str">
        <f t="shared" si="27"/>
        <v>EVE - Evidencia vydanych emisii</v>
      </c>
      <c r="AJ30" s="34" t="s">
        <v>625</v>
      </c>
      <c r="AL30" s="8" t="str">
        <f t="shared" si="41"/>
        <v>P</v>
      </c>
      <c r="AM30" s="9" t="s">
        <v>323</v>
      </c>
      <c r="AN30" s="21" t="s">
        <v>286</v>
      </c>
      <c r="AO30" s="30" t="str">
        <f t="shared" si="26"/>
        <v>VKP - VAKUP</v>
      </c>
      <c r="AP30" s="20" t="s">
        <v>259</v>
      </c>
      <c r="AQ30" s="1"/>
      <c r="AR30" s="33" t="s">
        <v>554</v>
      </c>
      <c r="AS30" s="30" t="str">
        <f t="shared" si="28"/>
        <v>LHb - LoanHub</v>
      </c>
      <c r="AT30" s="33" t="s">
        <v>542</v>
      </c>
      <c r="BO30" s="1"/>
      <c r="BP30" s="1"/>
      <c r="BQ30" s="1"/>
      <c r="BS30" s="1"/>
      <c r="BX30" s="1"/>
      <c r="BY30" s="32" t="str">
        <f t="shared" si="6"/>
        <v>40000101000 - Poplatok - Vyšlá tuzemská platba</v>
      </c>
      <c r="BZ30" s="40" t="s">
        <v>764</v>
      </c>
      <c r="CA30" s="39" t="s">
        <v>765</v>
      </c>
    </row>
    <row r="31" spans="2:79">
      <c r="B31" s="1"/>
      <c r="D31" s="1"/>
      <c r="F31" s="1"/>
      <c r="H31" s="1"/>
      <c r="J31" s="1"/>
      <c r="L31" s="1"/>
      <c r="M31" s="8" t="str">
        <f t="shared" si="10"/>
        <v>Exe - Exekúcie</v>
      </c>
      <c r="N31" s="12" t="s">
        <v>287</v>
      </c>
      <c r="O31" s="11" t="s">
        <v>288</v>
      </c>
      <c r="Q31" s="8" t="str">
        <f t="shared" si="0"/>
        <v>V</v>
      </c>
      <c r="R31" s="26" t="s">
        <v>516</v>
      </c>
      <c r="S31" s="8" t="str">
        <f t="shared" si="1"/>
        <v>X</v>
      </c>
      <c r="T31" s="26" t="s">
        <v>515</v>
      </c>
      <c r="U31" s="8" t="str">
        <f t="shared" si="2"/>
        <v>X</v>
      </c>
      <c r="V31" s="26" t="s">
        <v>515</v>
      </c>
      <c r="W31" s="27" t="str">
        <f t="shared" si="3"/>
        <v>80</v>
      </c>
      <c r="X31" s="28" t="s">
        <v>303</v>
      </c>
      <c r="Y31" s="27" t="str">
        <f t="shared" si="4"/>
        <v>Csh</v>
      </c>
      <c r="Z31" s="29" t="s">
        <v>420</v>
      </c>
      <c r="AA31" s="37" t="s">
        <v>196</v>
      </c>
      <c r="AB31" s="37" t="s">
        <v>196</v>
      </c>
      <c r="AC31" s="12">
        <v>910</v>
      </c>
      <c r="AD31" s="11" t="s">
        <v>109</v>
      </c>
      <c r="AE31" s="25" t="str">
        <f t="shared" si="11"/>
        <v>Csh910 - Vyrovnanie zaokrúhlenia pri menovej konverzii</v>
      </c>
      <c r="AF31" s="22" t="str">
        <f t="shared" si="5"/>
        <v>Csh910</v>
      </c>
      <c r="AH31" s="21" t="s">
        <v>572</v>
      </c>
      <c r="AI31" s="35" t="str">
        <f t="shared" si="27"/>
        <v>FEE - Mesačná kapitalizácia poplatkov</v>
      </c>
      <c r="AJ31" s="34" t="s">
        <v>626</v>
      </c>
      <c r="AL31" s="8" t="str">
        <f t="shared" si="41"/>
        <v>P</v>
      </c>
      <c r="AM31" s="9" t="s">
        <v>323</v>
      </c>
      <c r="AN31" s="21" t="s">
        <v>23</v>
      </c>
      <c r="AO31" s="30" t="str">
        <f t="shared" ref="AO31:AO37" si="54">IF(AN31="   ",AP31,CONCATENATE(AN31," - ",AP31))</f>
        <v>TAM - TAM</v>
      </c>
      <c r="AP31" s="34" t="s">
        <v>23</v>
      </c>
      <c r="AQ31" s="1"/>
      <c r="BO31" s="1"/>
      <c r="BP31" s="1"/>
      <c r="BQ31" s="1"/>
      <c r="BS31" s="1"/>
      <c r="BX31" s="1"/>
      <c r="BY31" s="32" t="str">
        <f t="shared" si="6"/>
        <v>40000102000 - Poplatok - Došlá tuzemská platba</v>
      </c>
      <c r="BZ31" s="40" t="s">
        <v>766</v>
      </c>
      <c r="CA31" s="39" t="s">
        <v>767</v>
      </c>
    </row>
    <row r="32" spans="2:79">
      <c r="B32" s="1"/>
      <c r="D32" s="1"/>
      <c r="F32" s="1"/>
      <c r="H32" s="1"/>
      <c r="J32" s="1"/>
      <c r="L32" s="1"/>
      <c r="M32" s="8" t="str">
        <f t="shared" si="10"/>
        <v>Atg - Účtovníctvo</v>
      </c>
      <c r="N32" s="12" t="s">
        <v>483</v>
      </c>
      <c r="O32" s="11" t="s">
        <v>484</v>
      </c>
      <c r="Q32" s="8" t="str">
        <f t="shared" si="0"/>
        <v>V</v>
      </c>
      <c r="R32" s="26" t="s">
        <v>516</v>
      </c>
      <c r="S32" s="8" t="str">
        <f t="shared" si="1"/>
        <v>X</v>
      </c>
      <c r="T32" s="26" t="s">
        <v>515</v>
      </c>
      <c r="U32" s="8" t="str">
        <f t="shared" si="2"/>
        <v>X</v>
      </c>
      <c r="V32" s="26" t="s">
        <v>515</v>
      </c>
      <c r="W32" s="27" t="str">
        <f t="shared" si="3"/>
        <v>00</v>
      </c>
      <c r="X32" s="28" t="s">
        <v>518</v>
      </c>
      <c r="Y32" s="27" t="str">
        <f t="shared" si="4"/>
        <v>Xch</v>
      </c>
      <c r="Z32" s="29" t="s">
        <v>496</v>
      </c>
      <c r="AA32" s="37" t="s">
        <v>196</v>
      </c>
      <c r="AB32" s="37" t="s">
        <v>203</v>
      </c>
      <c r="AC32" s="12">
        <v>300</v>
      </c>
      <c r="AD32" s="11" t="s">
        <v>497</v>
      </c>
      <c r="AE32" s="25" t="str">
        <f t="shared" si="11"/>
        <v>Xch300 - Interné preúčtovanie pri menovej konverzii</v>
      </c>
      <c r="AF32" s="22" t="str">
        <f t="shared" si="5"/>
        <v>Xch300</v>
      </c>
      <c r="AH32" s="21" t="s">
        <v>573</v>
      </c>
      <c r="AI32" s="35" t="str">
        <f t="shared" si="27"/>
        <v xml:space="preserve">FR - MidasPlus - Forward Revaluations                </v>
      </c>
      <c r="AJ32" s="34" t="s">
        <v>627</v>
      </c>
      <c r="AL32" s="8" t="str">
        <f t="shared" ref="AL32" si="55">IF(ISBLANK(AM32),"",INDEX(InitiationStyleCodes,MATCH(AM32,InitiationStyleDisplayNames,0),1))</f>
        <v>P</v>
      </c>
      <c r="AM32" s="9" t="s">
        <v>323</v>
      </c>
      <c r="AN32" s="21" t="s">
        <v>695</v>
      </c>
      <c r="AO32" s="30" t="str">
        <f t="shared" ref="AO32" si="56">IF(AN32="   ",AP32,CONCATENATE(AN32," - ",AP32))</f>
        <v>Bas - Bank Assurance</v>
      </c>
      <c r="AP32" s="34" t="s">
        <v>491</v>
      </c>
      <c r="AQ32" s="1"/>
      <c r="BO32" s="1"/>
      <c r="BS32" s="1"/>
      <c r="BX32" s="1"/>
      <c r="BY32" s="32" t="str">
        <f t="shared" ref="BY32" si="57">CONCATENATE(BZ32," - ",CA32)</f>
        <v>40000103000 - Poplatok - Trvalý príkaz</v>
      </c>
      <c r="BZ32" s="40" t="s">
        <v>768</v>
      </c>
      <c r="CA32" s="39" t="s">
        <v>769</v>
      </c>
    </row>
    <row r="33" spans="2:79">
      <c r="B33" s="1"/>
      <c r="D33" s="1"/>
      <c r="F33" s="1"/>
      <c r="H33" s="1"/>
      <c r="J33" s="1"/>
      <c r="L33" s="1"/>
      <c r="M33" s="8" t="str">
        <f t="shared" si="10"/>
        <v>VKP - VAKUP</v>
      </c>
      <c r="N33" s="12" t="s">
        <v>286</v>
      </c>
      <c r="O33" s="11" t="s">
        <v>259</v>
      </c>
      <c r="Q33" s="8" t="str">
        <f t="shared" si="0"/>
        <v>V</v>
      </c>
      <c r="R33" s="26" t="s">
        <v>516</v>
      </c>
      <c r="S33" s="8" t="str">
        <f t="shared" ref="S33" si="58">IF(ISBLANK(T33),"",INDEX(DefaultDirectionCodes,MATCH(T33,DefaultDirectionDisplayNames,0),1))</f>
        <v>V</v>
      </c>
      <c r="T33" s="26" t="s">
        <v>516</v>
      </c>
      <c r="U33" s="8" t="str">
        <f t="shared" ref="U33" si="59">IF(ISBLANK(V33),"",INDEX(DefaultDirectionCodes,MATCH(V33,DefaultDirectionDisplayNames,0),1))</f>
        <v>X</v>
      </c>
      <c r="V33" s="26" t="s">
        <v>515</v>
      </c>
      <c r="W33" s="27" t="str">
        <f t="shared" ref="W33" si="60">IF(ISBLANK(X33),"",TEXT(INDEX(SpecialCategoryCodes,MATCH(X33,SpecialCategoryDisplayNames,0),1),"00"))</f>
        <v>00</v>
      </c>
      <c r="X33" s="28" t="s">
        <v>518</v>
      </c>
      <c r="Y33" s="27" t="str">
        <f t="shared" ref="Y33" si="61">IF(ISBLANK(Z33),"",TEXT(INDEX(CategoryOwnerCodes,MATCH(Z33,CategoryOwnerDisplayNames,0),1),"000"))</f>
        <v>Xch</v>
      </c>
      <c r="Z33" s="29" t="s">
        <v>496</v>
      </c>
      <c r="AA33" s="37" t="s">
        <v>196</v>
      </c>
      <c r="AB33" s="37" t="s">
        <v>203</v>
      </c>
      <c r="AC33" s="12">
        <v>400</v>
      </c>
      <c r="AD33" s="11" t="s">
        <v>824</v>
      </c>
      <c r="AE33" s="25" t="str">
        <f t="shared" ref="AE33" si="62">IF(AC33="   ",AD33,CONCATENATE(AF33," - ",AD33))</f>
        <v>Xch400 - Kurzové výnosy pri menovej konverzii</v>
      </c>
      <c r="AF33" s="22" t="str">
        <f t="shared" si="5"/>
        <v>Xch400</v>
      </c>
      <c r="AH33" s="21" t="s">
        <v>574</v>
      </c>
      <c r="AI33" s="35" t="str">
        <f t="shared" si="27"/>
        <v xml:space="preserve">FT - MidasPlus - zahraničná platba   </v>
      </c>
      <c r="AJ33" s="34" t="s">
        <v>628</v>
      </c>
      <c r="AL33" s="8" t="str">
        <f t="shared" ref="AL33" si="63">IF(ISBLANK(AM33),"",INDEX(InitiationStyleCodes,MATCH(AM33,InitiationStyleDisplayNames,0),1))</f>
        <v>P</v>
      </c>
      <c r="AM33" s="9" t="s">
        <v>323</v>
      </c>
      <c r="AN33" s="21" t="s">
        <v>225</v>
      </c>
      <c r="AO33" s="30" t="str">
        <f t="shared" ref="AO33" si="64">IF(AN33="   ",AP33,CONCATENATE(AN33," - ",AP33))</f>
        <v>CLM - Collateral</v>
      </c>
      <c r="AP33" s="34" t="s">
        <v>696</v>
      </c>
      <c r="AQ33" s="1"/>
      <c r="BO33" s="1"/>
      <c r="BS33" s="1"/>
      <c r="BX33" s="1"/>
      <c r="BY33" s="32" t="str">
        <f t="shared" ref="BY33" si="65">CONCATENATE(BZ33," - ",CA33)</f>
        <v>40000104000 - Poplatok - Tuzemský platobný styk - ostatné</v>
      </c>
      <c r="BZ33" s="40" t="s">
        <v>770</v>
      </c>
      <c r="CA33" s="38" t="s">
        <v>820</v>
      </c>
    </row>
    <row r="34" spans="2:79">
      <c r="B34" s="1"/>
      <c r="D34" s="1"/>
      <c r="F34" s="1"/>
      <c r="H34" s="1"/>
      <c r="L34" s="1"/>
      <c r="N34" s="5"/>
      <c r="Q34" s="8" t="str">
        <f t="shared" si="0"/>
        <v>V</v>
      </c>
      <c r="R34" s="26" t="s">
        <v>516</v>
      </c>
      <c r="S34" s="8" t="str">
        <f t="shared" si="1"/>
        <v>V</v>
      </c>
      <c r="T34" s="26" t="s">
        <v>516</v>
      </c>
      <c r="U34" s="8" t="str">
        <f t="shared" si="2"/>
        <v>V</v>
      </c>
      <c r="V34" s="26" t="s">
        <v>516</v>
      </c>
      <c r="W34" s="27" t="str">
        <f t="shared" si="3"/>
        <v>00</v>
      </c>
      <c r="X34" s="28" t="s">
        <v>518</v>
      </c>
      <c r="Y34" s="27" t="str">
        <f t="shared" si="4"/>
        <v>Pay</v>
      </c>
      <c r="Z34" s="29" t="s">
        <v>309</v>
      </c>
      <c r="AA34" s="37" t="s">
        <v>196</v>
      </c>
      <c r="AB34" s="37" t="s">
        <v>196</v>
      </c>
      <c r="AC34" s="12">
        <v>310</v>
      </c>
      <c r="AD34" s="11" t="s">
        <v>263</v>
      </c>
      <c r="AE34" s="25" t="str">
        <f t="shared" si="11"/>
        <v>Pay310 - Bezhotovostný prevod</v>
      </c>
      <c r="AF34" s="22" t="str">
        <f t="shared" si="5"/>
        <v>Pay310</v>
      </c>
      <c r="AH34" s="21" t="s">
        <v>575</v>
      </c>
      <c r="AI34" s="35" t="str">
        <f t="shared" si="27"/>
        <v>FSO - Poplatky za zmenu/zrušenie TPP</v>
      </c>
      <c r="AJ34" s="34" t="s">
        <v>629</v>
      </c>
      <c r="AL34" s="8" t="str">
        <f t="shared" ref="AL34" si="66">IF(ISBLANK(AM34),"",INDEX(InitiationStyleCodes,MATCH(AM34,InitiationStyleDisplayNames,0),1))</f>
        <v>P</v>
      </c>
      <c r="AM34" s="9" t="s">
        <v>323</v>
      </c>
      <c r="AN34" s="21" t="s">
        <v>697</v>
      </c>
      <c r="AO34" s="30" t="str">
        <f t="shared" ref="AO34" si="67">IF(AN34="   ",AP34,CONCATENATE(AN34," - ",AP34))</f>
        <v>CLS - Collections</v>
      </c>
      <c r="AP34" s="34" t="s">
        <v>698</v>
      </c>
      <c r="AQ34" s="1"/>
      <c r="BO34" s="1"/>
      <c r="BS34" s="1"/>
      <c r="BX34" s="1"/>
      <c r="BY34" s="32" t="str">
        <f t="shared" si="6"/>
        <v>40000201000 - Poplatok - Vyšlá zahraničná platba</v>
      </c>
      <c r="BZ34" s="40" t="s">
        <v>771</v>
      </c>
      <c r="CA34" s="39" t="s">
        <v>772</v>
      </c>
    </row>
    <row r="35" spans="2:79">
      <c r="B35" s="1"/>
      <c r="F35" s="1"/>
      <c r="N35" s="5"/>
      <c r="Q35" s="8" t="str">
        <f t="shared" si="0"/>
        <v>O</v>
      </c>
      <c r="R35" s="26" t="s">
        <v>301</v>
      </c>
      <c r="S35" s="8" t="str">
        <f t="shared" si="1"/>
        <v>X</v>
      </c>
      <c r="T35" s="26" t="s">
        <v>515</v>
      </c>
      <c r="U35" s="8" t="str">
        <f t="shared" si="2"/>
        <v>X</v>
      </c>
      <c r="V35" s="26" t="s">
        <v>515</v>
      </c>
      <c r="W35" s="27" t="str">
        <f t="shared" si="3"/>
        <v>00</v>
      </c>
      <c r="X35" s="28" t="s">
        <v>518</v>
      </c>
      <c r="Y35" s="27" t="str">
        <f t="shared" si="4"/>
        <v>Pay</v>
      </c>
      <c r="Z35" s="29" t="s">
        <v>309</v>
      </c>
      <c r="AA35" s="37" t="s">
        <v>203</v>
      </c>
      <c r="AB35" s="37" t="s">
        <v>203</v>
      </c>
      <c r="AC35" s="12">
        <v>390</v>
      </c>
      <c r="AD35" s="11" t="s">
        <v>260</v>
      </c>
      <c r="AE35" s="25" t="str">
        <f t="shared" si="11"/>
        <v>Pay390 - BULK prevod</v>
      </c>
      <c r="AF35" s="22" t="str">
        <f t="shared" si="5"/>
        <v>Pay390</v>
      </c>
      <c r="AH35" s="21" t="s">
        <v>207</v>
      </c>
      <c r="AI35" s="35" t="str">
        <f t="shared" si="27"/>
        <v>GEC - Gemini5 Interface</v>
      </c>
      <c r="AJ35" s="34" t="s">
        <v>630</v>
      </c>
      <c r="AL35" s="8" t="str">
        <f t="shared" ref="AL35" si="68">IF(ISBLANK(AM35),"",INDEX(InitiationStyleCodes,MATCH(AM35,InitiationStyleDisplayNames,0),1))</f>
        <v>P</v>
      </c>
      <c r="AM35" s="9" t="s">
        <v>323</v>
      </c>
      <c r="AN35" s="21" t="s">
        <v>266</v>
      </c>
      <c r="AO35" s="30" t="str">
        <f t="shared" ref="AO35" si="69">IF(AN35="   ",AP35,CONCATENATE(AN35," - ",AP35))</f>
        <v>Shr - Akcie</v>
      </c>
      <c r="AP35" s="34" t="s">
        <v>267</v>
      </c>
      <c r="BY35" s="32" t="str">
        <f t="shared" si="6"/>
        <v>40000202000 - Poplatok - Došlá zahraničná platba</v>
      </c>
      <c r="BZ35" s="40" t="s">
        <v>773</v>
      </c>
      <c r="CA35" s="39" t="s">
        <v>774</v>
      </c>
    </row>
    <row r="36" spans="2:79">
      <c r="B36" s="1"/>
      <c r="F36" s="1"/>
      <c r="N36" s="5"/>
      <c r="Q36" s="8" t="str">
        <f t="shared" si="0"/>
        <v>O</v>
      </c>
      <c r="R36" s="26" t="s">
        <v>301</v>
      </c>
      <c r="S36" s="8" t="str">
        <f t="shared" si="1"/>
        <v>O</v>
      </c>
      <c r="T36" s="26" t="s">
        <v>301</v>
      </c>
      <c r="U36" s="8" t="str">
        <f t="shared" si="2"/>
        <v>O</v>
      </c>
      <c r="V36" s="26" t="s">
        <v>301</v>
      </c>
      <c r="W36" s="27" t="str">
        <f t="shared" si="3"/>
        <v>20</v>
      </c>
      <c r="X36" s="28" t="s">
        <v>302</v>
      </c>
      <c r="Y36" s="27" t="str">
        <f t="shared" si="4"/>
        <v>Pay</v>
      </c>
      <c r="Z36" s="29" t="s">
        <v>309</v>
      </c>
      <c r="AA36" s="37" t="s">
        <v>196</v>
      </c>
      <c r="AB36" s="37" t="s">
        <v>203</v>
      </c>
      <c r="AC36" s="12">
        <v>410</v>
      </c>
      <c r="AD36" s="11" t="s">
        <v>290</v>
      </c>
      <c r="AE36" s="25" t="str">
        <f t="shared" si="11"/>
        <v>Pay410 - Poplatok za vklad hotovosti</v>
      </c>
      <c r="AF36" s="22" t="str">
        <f t="shared" si="5"/>
        <v>Pay410</v>
      </c>
      <c r="AH36" s="21" t="s">
        <v>44</v>
      </c>
      <c r="AI36" s="35" t="str">
        <f t="shared" si="27"/>
        <v>GPP - System GPP</v>
      </c>
      <c r="AJ36" s="34" t="s">
        <v>631</v>
      </c>
      <c r="AL36" s="8" t="str">
        <f t="shared" ref="AL36" si="70">IF(ISBLANK(AM36),"",INDEX(InitiationStyleCodes,MATCH(AM36,InitiationStyleDisplayNames,0),1))</f>
        <v>P</v>
      </c>
      <c r="AM36" s="9" t="s">
        <v>323</v>
      </c>
      <c r="AN36" s="21" t="s">
        <v>701</v>
      </c>
      <c r="AO36" s="30" t="str">
        <f t="shared" ref="AO36" si="71">IF(AN36="   ",AP36,CONCATENATE(AN36," - ",AP36))</f>
        <v>Š-Š - Služby pre Škofin-ŠAS</v>
      </c>
      <c r="AP36" s="34" t="s">
        <v>702</v>
      </c>
      <c r="BY36" s="32" t="str">
        <f t="shared" si="6"/>
        <v>40000203000 - Poplatok - Zahraničný platobný styk - ostatné</v>
      </c>
      <c r="BZ36" s="40" t="s">
        <v>775</v>
      </c>
      <c r="CA36" s="38" t="s">
        <v>821</v>
      </c>
    </row>
    <row r="37" spans="2:79">
      <c r="N37" s="5"/>
      <c r="Q37" s="8" t="str">
        <f t="shared" si="0"/>
        <v>O</v>
      </c>
      <c r="R37" s="26" t="s">
        <v>301</v>
      </c>
      <c r="S37" s="8" t="str">
        <f t="shared" si="1"/>
        <v>O</v>
      </c>
      <c r="T37" s="26" t="s">
        <v>301</v>
      </c>
      <c r="U37" s="8" t="str">
        <f t="shared" si="2"/>
        <v>O</v>
      </c>
      <c r="V37" s="26" t="s">
        <v>301</v>
      </c>
      <c r="W37" s="27" t="str">
        <f t="shared" si="3"/>
        <v>20</v>
      </c>
      <c r="X37" s="28" t="s">
        <v>302</v>
      </c>
      <c r="Y37" s="27" t="str">
        <f t="shared" si="4"/>
        <v>Pay</v>
      </c>
      <c r="Z37" s="29" t="s">
        <v>309</v>
      </c>
      <c r="AA37" s="37" t="s">
        <v>203</v>
      </c>
      <c r="AB37" s="37" t="s">
        <v>203</v>
      </c>
      <c r="AC37" s="12">
        <v>420</v>
      </c>
      <c r="AD37" s="11" t="s">
        <v>375</v>
      </c>
      <c r="AE37" s="25" t="str">
        <f t="shared" si="11"/>
        <v>Pay420 - Poplatok za výber hotovosti</v>
      </c>
      <c r="AF37" s="22" t="str">
        <f t="shared" si="5"/>
        <v>Pay420</v>
      </c>
      <c r="AH37" s="21" t="s">
        <v>576</v>
      </c>
      <c r="AI37" s="35" t="str">
        <f t="shared" si="27"/>
        <v>GRP - GROUPED POSTING TABIS</v>
      </c>
      <c r="AJ37" s="34" t="s">
        <v>632</v>
      </c>
      <c r="AL37" s="8" t="str">
        <f t="shared" ref="AL37" si="72">IF(ISBLANK(AM37),"",INDEX(InitiationStyleCodes,MATCH(AM37,InitiationStyleDisplayNames,0),1))</f>
        <v>B</v>
      </c>
      <c r="AM37" s="9" t="s">
        <v>324</v>
      </c>
      <c r="AN37" s="21" t="s">
        <v>686</v>
      </c>
      <c r="AO37" s="30" t="str">
        <f t="shared" si="54"/>
        <v>P00 - Nešpecifikovaný proces</v>
      </c>
      <c r="AP37" s="34" t="s">
        <v>687</v>
      </c>
      <c r="BY37" s="32" t="str">
        <f t="shared" ref="BY37" si="73">CONCATENATE(BZ37," - ",CA37)</f>
        <v>40000301000 - Poplatok - Vyšlá SEPA platba</v>
      </c>
      <c r="BZ37" s="40" t="s">
        <v>776</v>
      </c>
      <c r="CA37" s="39" t="s">
        <v>777</v>
      </c>
    </row>
    <row r="38" spans="2:79">
      <c r="N38" s="5"/>
      <c r="Q38" s="8" t="str">
        <f t="shared" si="0"/>
        <v>O</v>
      </c>
      <c r="R38" s="26" t="s">
        <v>301</v>
      </c>
      <c r="S38" s="8" t="str">
        <f t="shared" si="1"/>
        <v>O</v>
      </c>
      <c r="T38" s="26" t="s">
        <v>301</v>
      </c>
      <c r="U38" s="8" t="str">
        <f t="shared" si="2"/>
        <v>O</v>
      </c>
      <c r="V38" s="26" t="s">
        <v>301</v>
      </c>
      <c r="W38" s="27" t="str">
        <f t="shared" si="3"/>
        <v>20</v>
      </c>
      <c r="X38" s="28" t="s">
        <v>302</v>
      </c>
      <c r="Y38" s="27" t="str">
        <f t="shared" si="4"/>
        <v>Pay</v>
      </c>
      <c r="Z38" s="29" t="s">
        <v>309</v>
      </c>
      <c r="AA38" s="37" t="s">
        <v>196</v>
      </c>
      <c r="AB38" s="37" t="s">
        <v>203</v>
      </c>
      <c r="AC38" s="12">
        <v>430</v>
      </c>
      <c r="AD38" s="11" t="s">
        <v>469</v>
      </c>
      <c r="AE38" s="25" t="str">
        <f t="shared" si="11"/>
        <v>Pay430 - Poplatok za spracovanie neštandardného formulára platobného príkazu</v>
      </c>
      <c r="AF38" s="22" t="str">
        <f t="shared" si="5"/>
        <v>Pay430</v>
      </c>
      <c r="AH38" s="21" t="s">
        <v>209</v>
      </c>
      <c r="AI38" s="35" t="str">
        <f t="shared" si="27"/>
        <v>GTB - System Globus TB</v>
      </c>
      <c r="AJ38" s="34" t="s">
        <v>633</v>
      </c>
      <c r="AL38" s="5"/>
      <c r="AN38" s="5"/>
      <c r="AO38" s="5"/>
      <c r="BY38" s="32" t="str">
        <f t="shared" si="6"/>
        <v>40000302000 - Poplatok - Došlá SEPA platba</v>
      </c>
      <c r="BZ38" s="40" t="s">
        <v>778</v>
      </c>
      <c r="CA38" s="39" t="s">
        <v>779</v>
      </c>
    </row>
    <row r="39" spans="2:79">
      <c r="Q39" s="8" t="str">
        <f t="shared" si="0"/>
        <v>O</v>
      </c>
      <c r="R39" s="26" t="s">
        <v>301</v>
      </c>
      <c r="S39" s="8" t="str">
        <f t="shared" si="1"/>
        <v>O</v>
      </c>
      <c r="T39" s="26" t="s">
        <v>301</v>
      </c>
      <c r="U39" s="8" t="str">
        <f t="shared" si="2"/>
        <v>O</v>
      </c>
      <c r="V39" s="26" t="s">
        <v>301</v>
      </c>
      <c r="W39" s="27" t="str">
        <f t="shared" si="3"/>
        <v>20</v>
      </c>
      <c r="X39" s="28" t="s">
        <v>302</v>
      </c>
      <c r="Y39" s="27" t="str">
        <f t="shared" si="4"/>
        <v>Pay</v>
      </c>
      <c r="Z39" s="29" t="s">
        <v>309</v>
      </c>
      <c r="AA39" s="37" t="s">
        <v>196</v>
      </c>
      <c r="AB39" s="37" t="s">
        <v>203</v>
      </c>
      <c r="AC39" s="12">
        <v>701</v>
      </c>
      <c r="AD39" s="11" t="s">
        <v>478</v>
      </c>
      <c r="AE39" s="25" t="str">
        <f t="shared" si="11"/>
        <v>Pay701 - Poplatok za vystavenie potvrdenia o zrealizovaní platby</v>
      </c>
      <c r="AF39" s="22" t="str">
        <f t="shared" si="5"/>
        <v>Pay701</v>
      </c>
      <c r="AH39" s="21" t="s">
        <v>218</v>
      </c>
      <c r="AI39" s="35" t="str">
        <f t="shared" si="27"/>
        <v>GTS - Globus Tatrabanka - Sun</v>
      </c>
      <c r="AJ39" s="34" t="s">
        <v>634</v>
      </c>
      <c r="AL39" s="5"/>
      <c r="AN39" s="5"/>
      <c r="AO39" s="5"/>
      <c r="BY39" s="32" t="str">
        <f t="shared" si="6"/>
        <v>40000303000 - Poplatok - SEPA DD Core kredit</v>
      </c>
      <c r="BZ39" s="40" t="s">
        <v>780</v>
      </c>
      <c r="CA39" s="39" t="s">
        <v>781</v>
      </c>
    </row>
    <row r="40" spans="2:79">
      <c r="N40" s="5"/>
      <c r="Q40" s="8" t="str">
        <f t="shared" si="0"/>
        <v>O</v>
      </c>
      <c r="R40" s="26" t="s">
        <v>301</v>
      </c>
      <c r="S40" s="8" t="str">
        <f t="shared" si="1"/>
        <v>O</v>
      </c>
      <c r="T40" s="26" t="s">
        <v>301</v>
      </c>
      <c r="U40" s="8" t="str">
        <f t="shared" si="2"/>
        <v>O</v>
      </c>
      <c r="V40" s="26" t="s">
        <v>301</v>
      </c>
      <c r="W40" s="27" t="str">
        <f t="shared" si="3"/>
        <v>20</v>
      </c>
      <c r="X40" s="28" t="s">
        <v>302</v>
      </c>
      <c r="Y40" s="27" t="str">
        <f t="shared" si="4"/>
        <v>Pay</v>
      </c>
      <c r="Z40" s="29" t="s">
        <v>309</v>
      </c>
      <c r="AA40" s="37" t="s">
        <v>196</v>
      </c>
      <c r="AB40" s="37" t="s">
        <v>203</v>
      </c>
      <c r="AC40" s="12">
        <v>711</v>
      </c>
      <c r="AD40" s="11" t="s">
        <v>477</v>
      </c>
      <c r="AE40" s="25" t="str">
        <f t="shared" si="11"/>
        <v>Pay711 - Poplatok za vystavenie potvrdenia o zrealizovaní zahraničnej platby</v>
      </c>
      <c r="AF40" s="22" t="str">
        <f t="shared" si="5"/>
        <v>Pay711</v>
      </c>
      <c r="AH40" s="21" t="s">
        <v>229</v>
      </c>
      <c r="AI40" s="35" t="str">
        <f t="shared" si="27"/>
        <v>IB2 - Internet Sun</v>
      </c>
      <c r="AJ40" s="34" t="s">
        <v>635</v>
      </c>
      <c r="AN40" s="5"/>
      <c r="AO40" s="5"/>
      <c r="BY40" s="32" t="str">
        <f t="shared" si="6"/>
        <v>40000304000 - Poplatok - SEPA DD Core debet</v>
      </c>
      <c r="BZ40" s="40" t="s">
        <v>782</v>
      </c>
      <c r="CA40" s="39" t="s">
        <v>783</v>
      </c>
    </row>
    <row r="41" spans="2:79">
      <c r="N41" s="5"/>
      <c r="Q41" s="8" t="str">
        <f t="shared" si="0"/>
        <v>O</v>
      </c>
      <c r="R41" s="26" t="s">
        <v>301</v>
      </c>
      <c r="S41" s="8" t="str">
        <f t="shared" si="1"/>
        <v>O</v>
      </c>
      <c r="T41" s="26" t="s">
        <v>301</v>
      </c>
      <c r="U41" s="8" t="str">
        <f t="shared" si="2"/>
        <v>O</v>
      </c>
      <c r="V41" s="26" t="s">
        <v>301</v>
      </c>
      <c r="W41" s="27" t="str">
        <f t="shared" si="3"/>
        <v>20</v>
      </c>
      <c r="X41" s="28" t="s">
        <v>302</v>
      </c>
      <c r="Y41" s="27" t="str">
        <f t="shared" si="4"/>
        <v>Pay</v>
      </c>
      <c r="Z41" s="29" t="s">
        <v>309</v>
      </c>
      <c r="AA41" s="37" t="s">
        <v>196</v>
      </c>
      <c r="AB41" s="37" t="s">
        <v>203</v>
      </c>
      <c r="AC41" s="12">
        <v>800</v>
      </c>
      <c r="AD41" s="11" t="s">
        <v>144</v>
      </c>
      <c r="AE41" s="25" t="str">
        <f t="shared" si="11"/>
        <v>Pay800 - Poplatok TB k zahraničnej platbe</v>
      </c>
      <c r="AF41" s="22" t="str">
        <f t="shared" si="5"/>
        <v>Pay800</v>
      </c>
      <c r="AH41" s="21" t="s">
        <v>577</v>
      </c>
      <c r="AI41" s="35" t="str">
        <f t="shared" si="27"/>
        <v xml:space="preserve">IC - MidasPlus - Interect, Tax                       </v>
      </c>
      <c r="AJ41" s="34" t="s">
        <v>636</v>
      </c>
      <c r="AL41" s="5"/>
      <c r="AW41" s="19"/>
      <c r="BY41" s="32" t="str">
        <f t="shared" si="6"/>
        <v>40000305000 - Poplatok - SEPA DD B2B kredit</v>
      </c>
      <c r="BZ41" s="40" t="s">
        <v>784</v>
      </c>
      <c r="CA41" s="39" t="s">
        <v>785</v>
      </c>
    </row>
    <row r="42" spans="2:79">
      <c r="Q42" s="8" t="str">
        <f t="shared" si="0"/>
        <v>O</v>
      </c>
      <c r="R42" s="26" t="s">
        <v>301</v>
      </c>
      <c r="S42" s="8" t="str">
        <f t="shared" si="1"/>
        <v>O</v>
      </c>
      <c r="T42" s="26" t="s">
        <v>301</v>
      </c>
      <c r="U42" s="8" t="str">
        <f t="shared" si="2"/>
        <v>O</v>
      </c>
      <c r="V42" s="26" t="s">
        <v>301</v>
      </c>
      <c r="W42" s="27" t="str">
        <f t="shared" si="3"/>
        <v>20</v>
      </c>
      <c r="X42" s="28" t="s">
        <v>302</v>
      </c>
      <c r="Y42" s="27" t="str">
        <f t="shared" si="4"/>
        <v>Pay</v>
      </c>
      <c r="Z42" s="29" t="s">
        <v>309</v>
      </c>
      <c r="AA42" s="37" t="s">
        <v>196</v>
      </c>
      <c r="AB42" s="37" t="s">
        <v>203</v>
      </c>
      <c r="AC42" s="12">
        <v>801</v>
      </c>
      <c r="AD42" s="11" t="s">
        <v>139</v>
      </c>
      <c r="AE42" s="25" t="str">
        <f t="shared" si="11"/>
        <v>Pay801 - Poplatok za spracovanie zahraničnej platby</v>
      </c>
      <c r="AF42" s="22" t="str">
        <f t="shared" si="5"/>
        <v>Pay801</v>
      </c>
      <c r="AH42" s="21" t="s">
        <v>578</v>
      </c>
      <c r="AI42" s="35" t="str">
        <f t="shared" si="27"/>
        <v xml:space="preserve">IER - MidasPlus - RE ACCRUAL SUMMARY </v>
      </c>
      <c r="AJ42" s="34" t="s">
        <v>637</v>
      </c>
      <c r="AL42" s="5"/>
      <c r="AN42" s="5"/>
      <c r="AO42" s="5"/>
      <c r="AW42" s="19"/>
      <c r="BY42" s="32" t="str">
        <f t="shared" ref="BY42" si="74">CONCATENATE(BZ42," - ",CA42)</f>
        <v>40000306000 - Poplatok - SEPA DD B2B debet</v>
      </c>
      <c r="BZ42" s="40" t="s">
        <v>786</v>
      </c>
      <c r="CA42" s="39" t="s">
        <v>787</v>
      </c>
    </row>
    <row r="43" spans="2:79">
      <c r="Q43" s="8" t="str">
        <f t="shared" si="0"/>
        <v>O</v>
      </c>
      <c r="R43" s="26" t="s">
        <v>301</v>
      </c>
      <c r="S43" s="8" t="str">
        <f t="shared" si="1"/>
        <v>O</v>
      </c>
      <c r="T43" s="26" t="s">
        <v>301</v>
      </c>
      <c r="U43" s="8" t="str">
        <f t="shared" si="2"/>
        <v>O</v>
      </c>
      <c r="V43" s="26" t="s">
        <v>301</v>
      </c>
      <c r="W43" s="27" t="str">
        <f t="shared" si="3"/>
        <v>20</v>
      </c>
      <c r="X43" s="28" t="s">
        <v>302</v>
      </c>
      <c r="Y43" s="27" t="str">
        <f t="shared" si="4"/>
        <v>Pay</v>
      </c>
      <c r="Z43" s="29" t="s">
        <v>309</v>
      </c>
      <c r="AA43" s="37" t="s">
        <v>196</v>
      </c>
      <c r="AB43" s="37" t="s">
        <v>203</v>
      </c>
      <c r="AC43" s="12">
        <v>802</v>
      </c>
      <c r="AD43" s="11" t="s">
        <v>140</v>
      </c>
      <c r="AE43" s="25" t="str">
        <f t="shared" si="11"/>
        <v>Pay802 - Poplatok za nutnosť manuálneho spracovania zahraničnej platby</v>
      </c>
      <c r="AF43" s="22" t="str">
        <f t="shared" si="5"/>
        <v>Pay802</v>
      </c>
      <c r="AH43" s="21" t="s">
        <v>216</v>
      </c>
      <c r="AI43" s="35" t="str">
        <f t="shared" si="27"/>
        <v>INT - Internet banking TB</v>
      </c>
      <c r="AJ43" s="34" t="s">
        <v>638</v>
      </c>
      <c r="AL43" s="5"/>
      <c r="AN43" s="5"/>
      <c r="AO43" s="5"/>
      <c r="AW43" s="19"/>
      <c r="BY43" s="32" t="str">
        <f t="shared" ref="BY43" si="75">CONCATENATE(BZ43," - ",CA43)</f>
        <v>40000401000 - Poplatok - Vklad hotovosti</v>
      </c>
      <c r="BZ43" s="40" t="s">
        <v>788</v>
      </c>
      <c r="CA43" s="39" t="s">
        <v>789</v>
      </c>
    </row>
    <row r="44" spans="2:79">
      <c r="Q44" s="8" t="str">
        <f t="shared" si="0"/>
        <v>O</v>
      </c>
      <c r="R44" s="26" t="s">
        <v>301</v>
      </c>
      <c r="S44" s="8" t="str">
        <f t="shared" si="1"/>
        <v>O</v>
      </c>
      <c r="T44" s="26" t="s">
        <v>301</v>
      </c>
      <c r="U44" s="8" t="str">
        <f t="shared" si="2"/>
        <v>O</v>
      </c>
      <c r="V44" s="26" t="s">
        <v>301</v>
      </c>
      <c r="W44" s="27" t="str">
        <f t="shared" si="3"/>
        <v>20</v>
      </c>
      <c r="X44" s="28" t="s">
        <v>302</v>
      </c>
      <c r="Y44" s="27" t="str">
        <f t="shared" si="4"/>
        <v>Pay</v>
      </c>
      <c r="Z44" s="29" t="s">
        <v>309</v>
      </c>
      <c r="AA44" s="37" t="s">
        <v>196</v>
      </c>
      <c r="AB44" s="37" t="s">
        <v>203</v>
      </c>
      <c r="AC44" s="12">
        <v>803</v>
      </c>
      <c r="AD44" s="11" t="s">
        <v>142</v>
      </c>
      <c r="AE44" s="25" t="str">
        <f t="shared" si="11"/>
        <v>Pay803 - Poplatok za expresnú zahraničnú platbu</v>
      </c>
      <c r="AF44" s="22" t="str">
        <f t="shared" si="5"/>
        <v>Pay803</v>
      </c>
      <c r="AH44" s="21" t="s">
        <v>579</v>
      </c>
      <c r="AI44" s="35" t="str">
        <f t="shared" si="27"/>
        <v>ISS - Zúčtovanie na strane držiteľov kariet</v>
      </c>
      <c r="AJ44" s="34" t="s">
        <v>639</v>
      </c>
      <c r="AL44" s="5"/>
      <c r="AN44" s="5"/>
      <c r="AO44" s="5"/>
      <c r="AW44" s="19"/>
      <c r="BY44" s="32" t="str">
        <f t="shared" si="6"/>
        <v>40000402000 - Poplatok - Výber hotovosti</v>
      </c>
      <c r="BZ44" s="40" t="s">
        <v>790</v>
      </c>
      <c r="CA44" s="39" t="s">
        <v>791</v>
      </c>
    </row>
    <row r="45" spans="2:79">
      <c r="Q45" s="8" t="str">
        <f t="shared" si="0"/>
        <v>O</v>
      </c>
      <c r="R45" s="26" t="s">
        <v>301</v>
      </c>
      <c r="S45" s="8" t="str">
        <f t="shared" si="1"/>
        <v>O</v>
      </c>
      <c r="T45" s="26" t="s">
        <v>301</v>
      </c>
      <c r="U45" s="8" t="str">
        <f t="shared" si="2"/>
        <v>O</v>
      </c>
      <c r="V45" s="26" t="s">
        <v>301</v>
      </c>
      <c r="W45" s="27" t="str">
        <f t="shared" si="3"/>
        <v>20</v>
      </c>
      <c r="X45" s="28" t="s">
        <v>302</v>
      </c>
      <c r="Y45" s="27" t="str">
        <f t="shared" si="4"/>
        <v>Pay</v>
      </c>
      <c r="Z45" s="29" t="s">
        <v>309</v>
      </c>
      <c r="AA45" s="37" t="s">
        <v>196</v>
      </c>
      <c r="AB45" s="37" t="s">
        <v>203</v>
      </c>
      <c r="AC45" s="12">
        <v>804</v>
      </c>
      <c r="AD45" s="11" t="s">
        <v>143</v>
      </c>
      <c r="AE45" s="25" t="str">
        <f t="shared" si="11"/>
        <v>Pay804 - PSD poplatok k zahraničnej platbe</v>
      </c>
      <c r="AF45" s="22" t="str">
        <f t="shared" si="5"/>
        <v>Pay804</v>
      </c>
      <c r="AH45" s="21" t="s">
        <v>201</v>
      </c>
      <c r="AI45" s="35" t="str">
        <f t="shared" si="27"/>
        <v>ITX - Oprava úrokov a daní</v>
      </c>
      <c r="AJ45" s="34" t="s">
        <v>694</v>
      </c>
      <c r="AN45" s="5"/>
      <c r="AO45" s="5"/>
      <c r="AW45" s="19"/>
      <c r="BY45" s="32" t="str">
        <f t="shared" si="6"/>
        <v>40000403000 - Poplatok - Hotovostné operácie - ostatné</v>
      </c>
      <c r="BZ45" s="40" t="s">
        <v>792</v>
      </c>
      <c r="CA45" s="39" t="s">
        <v>793</v>
      </c>
    </row>
    <row r="46" spans="2:79">
      <c r="Q46" s="8" t="str">
        <f>IF(ISBLANK(R46),"",INDEX(DefaultDirectionCodes,MATCH(R46,DefaultDirectionDisplayNames,0),1))</f>
        <v>O</v>
      </c>
      <c r="R46" s="26" t="s">
        <v>301</v>
      </c>
      <c r="S46" s="8" t="str">
        <f>IF(ISBLANK(T46),"",INDEX(DefaultDirectionCodes,MATCH(T46,DefaultDirectionDisplayNames,0),1))</f>
        <v>O</v>
      </c>
      <c r="T46" s="26" t="s">
        <v>301</v>
      </c>
      <c r="U46" s="8" t="str">
        <f>IF(ISBLANK(V46),"",INDEX(DefaultDirectionCodes,MATCH(V46,DefaultDirectionDisplayNames,0),1))</f>
        <v>O</v>
      </c>
      <c r="V46" s="26" t="s">
        <v>301</v>
      </c>
      <c r="W46" s="27" t="str">
        <f>IF(ISBLANK(X46),"",TEXT(INDEX(SpecialCategoryCodes,MATCH(X46,SpecialCategoryDisplayNames,0),1),"00"))</f>
        <v>20</v>
      </c>
      <c r="X46" s="28" t="s">
        <v>302</v>
      </c>
      <c r="Y46" s="27" t="str">
        <f>IF(ISBLANK(Z46),"",TEXT(INDEX(CategoryOwnerCodes,MATCH(Z46,CategoryOwnerDisplayNames,0),1),"000"))</f>
        <v>Pay</v>
      </c>
      <c r="Z46" s="29" t="s">
        <v>309</v>
      </c>
      <c r="AA46" s="37" t="s">
        <v>196</v>
      </c>
      <c r="AB46" s="37" t="s">
        <v>203</v>
      </c>
      <c r="AC46" s="12">
        <v>823</v>
      </c>
      <c r="AD46" s="11" t="s">
        <v>141</v>
      </c>
      <c r="AE46" s="25" t="str">
        <f>IF(AC46="   ",AD46,CONCATENATE(AF46," - ",AD46))</f>
        <v>Pay823 - Poplatok za reklamáciu k zahraničnej platbe</v>
      </c>
      <c r="AF46" s="22" t="str">
        <f>CONCATENATE($Y46,IF(ISBLANK($AC46),"",TEXT($AC46,"000")))</f>
        <v>Pay823</v>
      </c>
      <c r="AH46" s="21" t="s">
        <v>580</v>
      </c>
      <c r="AI46" s="35" t="str">
        <f t="shared" si="27"/>
        <v>KDK - Gate</v>
      </c>
      <c r="AJ46" s="34" t="s">
        <v>640</v>
      </c>
      <c r="AW46" s="19"/>
      <c r="BY46" s="32" t="str">
        <f t="shared" si="6"/>
        <v>40000501000 - Poplatok - Výber z bankomatu</v>
      </c>
      <c r="BZ46" s="40" t="s">
        <v>794</v>
      </c>
      <c r="CA46" s="39" t="s">
        <v>795</v>
      </c>
    </row>
    <row r="47" spans="2:79">
      <c r="Q47" s="8" t="str">
        <f t="shared" si="0"/>
        <v>O</v>
      </c>
      <c r="R47" s="26" t="s">
        <v>301</v>
      </c>
      <c r="S47" s="8" t="str">
        <f t="shared" si="1"/>
        <v>O</v>
      </c>
      <c r="T47" s="26" t="s">
        <v>301</v>
      </c>
      <c r="U47" s="8" t="str">
        <f t="shared" si="2"/>
        <v>O</v>
      </c>
      <c r="V47" s="26" t="s">
        <v>301</v>
      </c>
      <c r="W47" s="27" t="str">
        <f t="shared" si="3"/>
        <v>20</v>
      </c>
      <c r="X47" s="28" t="s">
        <v>302</v>
      </c>
      <c r="Y47" s="27" t="str">
        <f t="shared" si="4"/>
        <v>Pay</v>
      </c>
      <c r="Z47" s="29" t="s">
        <v>309</v>
      </c>
      <c r="AA47" s="37" t="s">
        <v>196</v>
      </c>
      <c r="AB47" s="37" t="s">
        <v>203</v>
      </c>
      <c r="AC47" s="12">
        <v>831</v>
      </c>
      <c r="AD47" s="11" t="s">
        <v>487</v>
      </c>
      <c r="AE47" s="25" t="str">
        <f t="shared" si="11"/>
        <v>Pay831 - Poplatok za SWIFT výpis</v>
      </c>
      <c r="AF47" s="22" t="str">
        <f t="shared" si="5"/>
        <v>Pay831</v>
      </c>
      <c r="AH47" s="21" t="s">
        <v>581</v>
      </c>
      <c r="AI47" s="35" t="str">
        <f t="shared" si="27"/>
        <v xml:space="preserve">KTK - Voliteľné prečerpanie  </v>
      </c>
      <c r="AJ47" s="34" t="s">
        <v>641</v>
      </c>
      <c r="AW47" s="19"/>
      <c r="BY47" s="32" t="str">
        <f t="shared" si="6"/>
        <v>40000502000 - Poplatok - Vklad prostredníctvom ATM</v>
      </c>
      <c r="BZ47" s="40" t="s">
        <v>796</v>
      </c>
      <c r="CA47" s="39" t="s">
        <v>797</v>
      </c>
    </row>
    <row r="48" spans="2:79">
      <c r="Q48" s="8" t="str">
        <f t="shared" si="0"/>
        <v>O</v>
      </c>
      <c r="R48" s="26" t="s">
        <v>301</v>
      </c>
      <c r="S48" s="8" t="str">
        <f t="shared" si="1"/>
        <v>O</v>
      </c>
      <c r="T48" s="26" t="s">
        <v>301</v>
      </c>
      <c r="U48" s="8" t="str">
        <f t="shared" si="2"/>
        <v>O</v>
      </c>
      <c r="V48" s="26" t="s">
        <v>301</v>
      </c>
      <c r="W48" s="27" t="str">
        <f t="shared" si="3"/>
        <v>20</v>
      </c>
      <c r="X48" s="28" t="s">
        <v>302</v>
      </c>
      <c r="Y48" s="27" t="str">
        <f t="shared" si="4"/>
        <v>Pay</v>
      </c>
      <c r="Z48" s="29" t="s">
        <v>309</v>
      </c>
      <c r="AA48" s="37" t="s">
        <v>196</v>
      </c>
      <c r="AB48" s="37" t="s">
        <v>203</v>
      </c>
      <c r="AC48" s="12">
        <v>850</v>
      </c>
      <c r="AD48" s="11" t="s">
        <v>145</v>
      </c>
      <c r="AE48" s="25" t="str">
        <f t="shared" si="11"/>
        <v>Pay850 - Poplatok inej banky k zahraničnej platbe</v>
      </c>
      <c r="AF48" s="22" t="str">
        <f t="shared" si="5"/>
        <v>Pay850</v>
      </c>
      <c r="AH48" s="21" t="s">
        <v>582</v>
      </c>
      <c r="AI48" s="35" t="str">
        <f t="shared" si="27"/>
        <v xml:space="preserve">LE - MidasPlus - Customer Lending                    </v>
      </c>
      <c r="AJ48" s="34" t="s">
        <v>642</v>
      </c>
      <c r="AW48" s="19"/>
      <c r="BY48" s="32" t="str">
        <f t="shared" ref="BY48" si="76">CONCATENATE(BZ48," - ",CA48)</f>
        <v>40000503000 - Poplatok - Kartové operácie - ostatné</v>
      </c>
      <c r="BZ48" s="40" t="s">
        <v>798</v>
      </c>
      <c r="CA48" s="38" t="s">
        <v>822</v>
      </c>
    </row>
    <row r="49" spans="4:79">
      <c r="Q49" s="8" t="str">
        <f t="shared" si="0"/>
        <v>O</v>
      </c>
      <c r="R49" s="26" t="s">
        <v>301</v>
      </c>
      <c r="S49" s="8" t="str">
        <f t="shared" si="1"/>
        <v>O</v>
      </c>
      <c r="T49" s="26" t="s">
        <v>301</v>
      </c>
      <c r="U49" s="8" t="str">
        <f t="shared" si="2"/>
        <v>O</v>
      </c>
      <c r="V49" s="26" t="s">
        <v>301</v>
      </c>
      <c r="W49" s="27" t="str">
        <f t="shared" si="3"/>
        <v>20</v>
      </c>
      <c r="X49" s="28" t="s">
        <v>302</v>
      </c>
      <c r="Y49" s="27" t="str">
        <f t="shared" si="4"/>
        <v>Pay</v>
      </c>
      <c r="Z49" s="29" t="s">
        <v>309</v>
      </c>
      <c r="AA49" s="37" t="s">
        <v>203</v>
      </c>
      <c r="AB49" s="37" t="s">
        <v>203</v>
      </c>
      <c r="AC49" s="12">
        <v>851</v>
      </c>
      <c r="AD49" s="11" t="s">
        <v>146</v>
      </c>
      <c r="AE49" s="25" t="str">
        <f t="shared" si="11"/>
        <v>Pay851 - Poplatok za OUR platbu so 71g</v>
      </c>
      <c r="AF49" s="22" t="str">
        <f t="shared" si="5"/>
        <v>Pay851</v>
      </c>
      <c r="AH49" s="21" t="s">
        <v>583</v>
      </c>
      <c r="AI49" s="35" t="str">
        <f t="shared" si="27"/>
        <v xml:space="preserve">MID - MidasPlus Core transakcie </v>
      </c>
      <c r="AJ49" s="34" t="s">
        <v>643</v>
      </c>
      <c r="AW49" s="19"/>
      <c r="BE49" s="1"/>
      <c r="BY49" s="32" t="str">
        <f t="shared" si="6"/>
        <v>40000601000 - Poplatok - Úvery</v>
      </c>
      <c r="BZ49" s="40" t="s">
        <v>799</v>
      </c>
      <c r="CA49" s="39" t="s">
        <v>800</v>
      </c>
    </row>
    <row r="50" spans="4:79">
      <c r="Q50" s="8" t="str">
        <f t="shared" si="0"/>
        <v>O</v>
      </c>
      <c r="R50" s="26" t="s">
        <v>301</v>
      </c>
      <c r="S50" s="8" t="str">
        <f t="shared" si="1"/>
        <v>O</v>
      </c>
      <c r="T50" s="26" t="s">
        <v>301</v>
      </c>
      <c r="U50" s="8" t="str">
        <f t="shared" si="2"/>
        <v>O</v>
      </c>
      <c r="V50" s="26" t="s">
        <v>301</v>
      </c>
      <c r="W50" s="27" t="str">
        <f t="shared" si="3"/>
        <v>20</v>
      </c>
      <c r="X50" s="28" t="s">
        <v>302</v>
      </c>
      <c r="Y50" s="27" t="str">
        <f t="shared" si="4"/>
        <v>Pay</v>
      </c>
      <c r="Z50" s="29" t="s">
        <v>309</v>
      </c>
      <c r="AA50" s="37" t="s">
        <v>196</v>
      </c>
      <c r="AB50" s="37" t="s">
        <v>203</v>
      </c>
      <c r="AC50" s="12">
        <v>870</v>
      </c>
      <c r="AD50" s="11" t="s">
        <v>499</v>
      </c>
      <c r="AE50" s="25" t="str">
        <f t="shared" si="11"/>
        <v>Pay870 - Poplatok za spracovanie B2B transakcií (MT200, MT202, MT210)</v>
      </c>
      <c r="AF50" s="22" t="str">
        <f t="shared" si="5"/>
        <v>Pay870</v>
      </c>
      <c r="AH50" s="21" t="s">
        <v>584</v>
      </c>
      <c r="AI50" s="35" t="str">
        <f t="shared" si="27"/>
        <v>MNI - Manual Input</v>
      </c>
      <c r="AJ50" s="34" t="s">
        <v>644</v>
      </c>
      <c r="AW50" s="19"/>
      <c r="BE50" s="1"/>
      <c r="BY50" s="32" t="str">
        <f t="shared" si="6"/>
        <v>40000602000 - Poplatok - Šeky</v>
      </c>
      <c r="BZ50" s="40" t="s">
        <v>801</v>
      </c>
      <c r="CA50" s="39" t="s">
        <v>802</v>
      </c>
    </row>
    <row r="51" spans="4:79">
      <c r="Q51" s="8" t="str">
        <f t="shared" si="0"/>
        <v>O</v>
      </c>
      <c r="R51" s="26" t="s">
        <v>301</v>
      </c>
      <c r="S51" s="8" t="str">
        <f t="shared" ref="S51" si="77">IF(ISBLANK(T51),"",INDEX(DefaultDirectionCodes,MATCH(T51,DefaultDirectionDisplayNames,0),1))</f>
        <v>O</v>
      </c>
      <c r="T51" s="26" t="s">
        <v>301</v>
      </c>
      <c r="U51" s="8" t="str">
        <f t="shared" ref="U51" si="78">IF(ISBLANK(V51),"",INDEX(DefaultDirectionCodes,MATCH(V51,DefaultDirectionDisplayNames,0),1))</f>
        <v>O</v>
      </c>
      <c r="V51" s="26" t="s">
        <v>301</v>
      </c>
      <c r="W51" s="27" t="str">
        <f t="shared" ref="W51" si="79">IF(ISBLANK(X51),"",TEXT(INDEX(SpecialCategoryCodes,MATCH(X51,SpecialCategoryDisplayNames,0),1),"00"))</f>
        <v>20</v>
      </c>
      <c r="X51" s="28" t="s">
        <v>302</v>
      </c>
      <c r="Y51" s="27" t="str">
        <f t="shared" ref="Y51" si="80">IF(ISBLANK(Z51),"",TEXT(INDEX(CategoryOwnerCodes,MATCH(Z51,CategoryOwnerDisplayNames,0),1),"000"))</f>
        <v>Pay</v>
      </c>
      <c r="Z51" s="29" t="s">
        <v>309</v>
      </c>
      <c r="AA51" s="37" t="s">
        <v>196</v>
      </c>
      <c r="AB51" s="37" t="s">
        <v>203</v>
      </c>
      <c r="AC51" s="12">
        <v>871</v>
      </c>
      <c r="AD51" s="11" t="s">
        <v>708</v>
      </c>
      <c r="AE51" s="25" t="str">
        <f t="shared" ref="AE51" si="81">IF(AC51="   ",AD51,CONCATENATE(AF51," - ",AD51))</f>
        <v>Pay871 - Poplatok za spracovanie MT101</v>
      </c>
      <c r="AF51" s="22" t="str">
        <f t="shared" si="5"/>
        <v>Pay871</v>
      </c>
      <c r="AH51" s="21" t="s">
        <v>217</v>
      </c>
      <c r="AI51" s="35" t="str">
        <f t="shared" si="27"/>
        <v>MOB - Mobilbanking</v>
      </c>
      <c r="AJ51" s="34" t="s">
        <v>645</v>
      </c>
      <c r="AW51" s="19"/>
      <c r="BE51" s="1"/>
      <c r="BY51" s="32" t="str">
        <f t="shared" si="6"/>
        <v>40000603000 - Poplatok - Trade finance</v>
      </c>
      <c r="BZ51" s="40" t="s">
        <v>803</v>
      </c>
      <c r="CA51" s="39" t="s">
        <v>804</v>
      </c>
    </row>
    <row r="52" spans="4:79">
      <c r="D52" s="1"/>
      <c r="Q52" s="8" t="str">
        <f t="shared" ref="Q52" si="82">IF(ISBLANK(R52),"",INDEX(DefaultDirectionCodes,MATCH(R52,DefaultDirectionDisplayNames,0),1))</f>
        <v>O</v>
      </c>
      <c r="R52" s="26" t="s">
        <v>301</v>
      </c>
      <c r="S52" s="8" t="str">
        <f t="shared" ref="S52" si="83">IF(ISBLANK(T52),"",INDEX(DefaultDirectionCodes,MATCH(T52,DefaultDirectionDisplayNames,0),1))</f>
        <v>O</v>
      </c>
      <c r="T52" s="26" t="s">
        <v>301</v>
      </c>
      <c r="U52" s="8" t="str">
        <f t="shared" ref="U52" si="84">IF(ISBLANK(V52),"",INDEX(DefaultDirectionCodes,MATCH(V52,DefaultDirectionDisplayNames,0),1))</f>
        <v>O</v>
      </c>
      <c r="V52" s="26" t="s">
        <v>301</v>
      </c>
      <c r="W52" s="27" t="str">
        <f t="shared" ref="W52" si="85">IF(ISBLANK(X52),"",TEXT(INDEX(SpecialCategoryCodes,MATCH(X52,SpecialCategoryDisplayNames,0),1),"00"))</f>
        <v>20</v>
      </c>
      <c r="X52" s="28" t="s">
        <v>302</v>
      </c>
      <c r="Y52" s="27" t="str">
        <f t="shared" ref="Y52" si="86">IF(ISBLANK(Z52),"",TEXT(INDEX(CategoryOwnerCodes,MATCH(Z52,CategoryOwnerDisplayNames,0),1),"000"))</f>
        <v>Pay</v>
      </c>
      <c r="Z52" s="29" t="s">
        <v>309</v>
      </c>
      <c r="AA52" s="37" t="s">
        <v>196</v>
      </c>
      <c r="AB52" s="37" t="s">
        <v>203</v>
      </c>
      <c r="AC52" s="12">
        <v>880</v>
      </c>
      <c r="AD52" s="11" t="s">
        <v>825</v>
      </c>
      <c r="AE52" s="25" t="str">
        <f t="shared" ref="AE52" si="87">IF(AC52="   ",AD52,CONCATENATE(AF52," - ",AD52))</f>
        <v>Pay880 - Poplatok za spracovanie EuroSIPS platby</v>
      </c>
      <c r="AF52" s="22" t="str">
        <f t="shared" si="5"/>
        <v>Pay880</v>
      </c>
      <c r="AH52" s="21" t="s">
        <v>219</v>
      </c>
      <c r="AI52" s="35" t="str">
        <f t="shared" si="27"/>
        <v>MTB - Midas Interface</v>
      </c>
      <c r="AJ52" s="34" t="s">
        <v>646</v>
      </c>
      <c r="AW52" s="19"/>
      <c r="BC52" s="1"/>
      <c r="BY52" s="32" t="str">
        <f t="shared" ref="BY52" si="88">CONCATENATE(BZ52," - ",CA52)</f>
        <v>40000604000 - Poplatok - Treasury</v>
      </c>
      <c r="BZ52" s="40" t="s">
        <v>805</v>
      </c>
      <c r="CA52" s="39" t="s">
        <v>806</v>
      </c>
    </row>
    <row r="53" spans="4:79">
      <c r="D53" s="1"/>
      <c r="Q53" s="8" t="str">
        <f t="shared" si="0"/>
        <v>O</v>
      </c>
      <c r="R53" s="26" t="s">
        <v>301</v>
      </c>
      <c r="S53" s="8" t="str">
        <f t="shared" si="1"/>
        <v>O</v>
      </c>
      <c r="T53" s="26" t="s">
        <v>301</v>
      </c>
      <c r="U53" s="8" t="str">
        <f t="shared" si="2"/>
        <v>O</v>
      </c>
      <c r="V53" s="26" t="s">
        <v>301</v>
      </c>
      <c r="W53" s="27" t="str">
        <f t="shared" si="3"/>
        <v>20</v>
      </c>
      <c r="X53" s="28" t="s">
        <v>302</v>
      </c>
      <c r="Y53" s="27" t="str">
        <f t="shared" si="4"/>
        <v>Crd</v>
      </c>
      <c r="Z53" s="29" t="s">
        <v>310</v>
      </c>
      <c r="AA53" s="37" t="s">
        <v>196</v>
      </c>
      <c r="AB53" s="37" t="s">
        <v>203</v>
      </c>
      <c r="AC53" s="12">
        <v>0</v>
      </c>
      <c r="AD53" s="11" t="s">
        <v>367</v>
      </c>
      <c r="AE53" s="25" t="str">
        <f t="shared" si="11"/>
        <v>Crd000 - Poplatok za žiadosť k platobnej karte</v>
      </c>
      <c r="AF53" s="22" t="str">
        <f t="shared" si="5"/>
        <v>Crd000</v>
      </c>
      <c r="AH53" s="21" t="s">
        <v>215</v>
      </c>
      <c r="AI53" s="35" t="str">
        <f t="shared" si="27"/>
        <v>MUL - Multicash</v>
      </c>
      <c r="AJ53" s="34" t="s">
        <v>52</v>
      </c>
      <c r="AW53" s="19"/>
      <c r="BA53" s="19"/>
      <c r="BC53" s="1"/>
      <c r="BY53" s="32" t="str">
        <f t="shared" si="6"/>
        <v>40000605000 - Poplatok - Ostatné služby</v>
      </c>
      <c r="BZ53" s="40" t="s">
        <v>807</v>
      </c>
      <c r="CA53" s="39" t="s">
        <v>808</v>
      </c>
    </row>
    <row r="54" spans="4:79">
      <c r="D54" s="1"/>
      <c r="Q54" s="8" t="str">
        <f t="shared" si="0"/>
        <v>O</v>
      </c>
      <c r="R54" s="26" t="s">
        <v>301</v>
      </c>
      <c r="S54" s="8" t="str">
        <f t="shared" si="1"/>
        <v>O</v>
      </c>
      <c r="T54" s="26" t="s">
        <v>301</v>
      </c>
      <c r="U54" s="8" t="str">
        <f t="shared" si="2"/>
        <v>O</v>
      </c>
      <c r="V54" s="26" t="s">
        <v>301</v>
      </c>
      <c r="W54" s="27" t="str">
        <f t="shared" si="3"/>
        <v>20</v>
      </c>
      <c r="X54" s="28" t="s">
        <v>302</v>
      </c>
      <c r="Y54" s="27" t="str">
        <f t="shared" si="4"/>
        <v>Crd</v>
      </c>
      <c r="Z54" s="29" t="s">
        <v>310</v>
      </c>
      <c r="AA54" s="37" t="s">
        <v>196</v>
      </c>
      <c r="AB54" s="37" t="s">
        <v>203</v>
      </c>
      <c r="AC54" s="12">
        <v>1</v>
      </c>
      <c r="AD54" s="11" t="s">
        <v>356</v>
      </c>
      <c r="AE54" s="25" t="str">
        <f t="shared" si="11"/>
        <v>Crd001 - Poplatok za službu k platobnej karte</v>
      </c>
      <c r="AF54" s="22" t="str">
        <f t="shared" si="5"/>
        <v>Crd001</v>
      </c>
      <c r="AH54" s="21" t="s">
        <v>585</v>
      </c>
      <c r="AI54" s="35" t="str">
        <f t="shared" si="27"/>
        <v xml:space="preserve">NPR - Nepovolené prečerpanie </v>
      </c>
      <c r="AJ54" s="34" t="s">
        <v>647</v>
      </c>
      <c r="AW54" s="19"/>
      <c r="BA54" s="19"/>
      <c r="BC54" s="1"/>
      <c r="BY54" s="32" t="str">
        <f t="shared" si="6"/>
        <v>40000606000 - Poplatok - Účty</v>
      </c>
      <c r="BZ54" s="40" t="s">
        <v>809</v>
      </c>
      <c r="CA54" s="39" t="s">
        <v>810</v>
      </c>
    </row>
    <row r="55" spans="4:79">
      <c r="F55" s="1"/>
      <c r="Q55" s="8" t="str">
        <f t="shared" si="0"/>
        <v>O</v>
      </c>
      <c r="R55" s="26" t="s">
        <v>301</v>
      </c>
      <c r="S55" s="8" t="str">
        <f t="shared" si="1"/>
        <v>O</v>
      </c>
      <c r="T55" s="26" t="s">
        <v>301</v>
      </c>
      <c r="U55" s="8" t="str">
        <f t="shared" si="2"/>
        <v>O</v>
      </c>
      <c r="V55" s="26" t="s">
        <v>301</v>
      </c>
      <c r="W55" s="27" t="str">
        <f t="shared" si="3"/>
        <v>20</v>
      </c>
      <c r="X55" s="28" t="s">
        <v>302</v>
      </c>
      <c r="Y55" s="27" t="str">
        <f t="shared" si="4"/>
        <v>Crd</v>
      </c>
      <c r="Z55" s="29" t="s">
        <v>310</v>
      </c>
      <c r="AA55" s="37" t="s">
        <v>196</v>
      </c>
      <c r="AB55" s="37" t="s">
        <v>203</v>
      </c>
      <c r="AC55" s="12">
        <v>14</v>
      </c>
      <c r="AD55" s="11" t="s">
        <v>357</v>
      </c>
      <c r="AE55" s="25" t="str">
        <f t="shared" si="11"/>
        <v>Crd014 - Poplatok za urgentné vydanie platobnej karty</v>
      </c>
      <c r="AF55" s="22" t="str">
        <f t="shared" si="5"/>
        <v>Crd014</v>
      </c>
      <c r="AH55" s="21" t="s">
        <v>586</v>
      </c>
      <c r="AI55" s="35" t="str">
        <f t="shared" si="27"/>
        <v>P2P - Peer to peer</v>
      </c>
      <c r="AJ55" s="34" t="s">
        <v>648</v>
      </c>
      <c r="AW55" s="19"/>
      <c r="BA55" s="19"/>
      <c r="BY55" s="32" t="str">
        <f t="shared" si="6"/>
        <v>50000201000 - SEPA DD Vyšlá - Refund</v>
      </c>
      <c r="BZ55" s="40" t="s">
        <v>811</v>
      </c>
      <c r="CA55" s="39" t="s">
        <v>763</v>
      </c>
    </row>
    <row r="56" spans="4:79">
      <c r="F56" s="1"/>
      <c r="Q56" s="8" t="str">
        <f t="shared" si="0"/>
        <v>O</v>
      </c>
      <c r="R56" s="26" t="s">
        <v>301</v>
      </c>
      <c r="S56" s="8" t="str">
        <f t="shared" si="1"/>
        <v>O</v>
      </c>
      <c r="T56" s="26" t="s">
        <v>301</v>
      </c>
      <c r="U56" s="8" t="str">
        <f t="shared" si="2"/>
        <v>O</v>
      </c>
      <c r="V56" s="26" t="s">
        <v>301</v>
      </c>
      <c r="W56" s="27" t="str">
        <f t="shared" si="3"/>
        <v>20</v>
      </c>
      <c r="X56" s="28" t="s">
        <v>302</v>
      </c>
      <c r="Y56" s="27" t="str">
        <f t="shared" si="4"/>
        <v>Crd</v>
      </c>
      <c r="Z56" s="29" t="s">
        <v>310</v>
      </c>
      <c r="AA56" s="37" t="s">
        <v>196</v>
      </c>
      <c r="AB56" s="37" t="s">
        <v>203</v>
      </c>
      <c r="AC56" s="12">
        <v>20</v>
      </c>
      <c r="AD56" s="11" t="s">
        <v>181</v>
      </c>
      <c r="AE56" s="25" t="str">
        <f t="shared" si="11"/>
        <v>Crd020 - Poplatok za žiadosť o zrušenie platobnej karty</v>
      </c>
      <c r="AF56" s="22" t="str">
        <f t="shared" si="5"/>
        <v>Crd020</v>
      </c>
      <c r="AH56" s="21" t="s">
        <v>206</v>
      </c>
      <c r="AI56" s="35" t="str">
        <f t="shared" si="27"/>
        <v>PPO - Pay portal</v>
      </c>
      <c r="AJ56" s="34" t="s">
        <v>649</v>
      </c>
      <c r="BY56" s="32" t="str">
        <f t="shared" si="6"/>
        <v>50000202000 - SEPA DD Došlá - Refund</v>
      </c>
      <c r="BZ56" s="40" t="s">
        <v>812</v>
      </c>
      <c r="CA56" s="39" t="s">
        <v>762</v>
      </c>
    </row>
    <row r="57" spans="4:79">
      <c r="F57" s="1"/>
      <c r="Q57" s="8" t="str">
        <f t="shared" si="0"/>
        <v>O</v>
      </c>
      <c r="R57" s="26" t="s">
        <v>301</v>
      </c>
      <c r="S57" s="8" t="str">
        <f t="shared" si="1"/>
        <v>O</v>
      </c>
      <c r="T57" s="26" t="s">
        <v>301</v>
      </c>
      <c r="U57" s="8" t="str">
        <f t="shared" si="2"/>
        <v>O</v>
      </c>
      <c r="V57" s="26" t="s">
        <v>301</v>
      </c>
      <c r="W57" s="27" t="str">
        <f t="shared" si="3"/>
        <v>20</v>
      </c>
      <c r="X57" s="28" t="s">
        <v>302</v>
      </c>
      <c r="Y57" s="27" t="str">
        <f t="shared" si="4"/>
        <v>Crd</v>
      </c>
      <c r="Z57" s="29" t="s">
        <v>310</v>
      </c>
      <c r="AA57" s="37" t="s">
        <v>196</v>
      </c>
      <c r="AB57" s="37" t="s">
        <v>203</v>
      </c>
      <c r="AC57" s="12">
        <v>21</v>
      </c>
      <c r="AD57" s="11" t="s">
        <v>360</v>
      </c>
      <c r="AE57" s="25" t="str">
        <f t="shared" si="11"/>
        <v>Crd021 - Poplatok za zrušenie platobnej karty</v>
      </c>
      <c r="AF57" s="22" t="str">
        <f t="shared" si="5"/>
        <v>Crd021</v>
      </c>
      <c r="AH57" s="21" t="s">
        <v>587</v>
      </c>
      <c r="AI57" s="35" t="str">
        <f t="shared" si="27"/>
        <v>PST - Post</v>
      </c>
      <c r="AJ57" s="34" t="s">
        <v>650</v>
      </c>
      <c r="BY57" s="32" t="str">
        <f t="shared" ref="BY57" si="89">CONCATENATE(BZ57," - ",CA57)</f>
        <v>90000101000 - Úvery</v>
      </c>
      <c r="BZ57" s="40" t="s">
        <v>813</v>
      </c>
      <c r="CA57" s="39" t="s">
        <v>760</v>
      </c>
    </row>
    <row r="58" spans="4:79">
      <c r="Q58" s="8" t="str">
        <f t="shared" si="0"/>
        <v>O</v>
      </c>
      <c r="R58" s="26" t="s">
        <v>301</v>
      </c>
      <c r="S58" s="8" t="str">
        <f t="shared" si="1"/>
        <v>O</v>
      </c>
      <c r="T58" s="26" t="s">
        <v>301</v>
      </c>
      <c r="U58" s="8" t="str">
        <f t="shared" si="2"/>
        <v>O</v>
      </c>
      <c r="V58" s="26" t="s">
        <v>301</v>
      </c>
      <c r="W58" s="27" t="str">
        <f t="shared" si="3"/>
        <v>20</v>
      </c>
      <c r="X58" s="28" t="s">
        <v>302</v>
      </c>
      <c r="Y58" s="27" t="str">
        <f t="shared" si="4"/>
        <v>Crd</v>
      </c>
      <c r="Z58" s="29" t="s">
        <v>310</v>
      </c>
      <c r="AA58" s="37" t="s">
        <v>196</v>
      </c>
      <c r="AB58" s="37" t="s">
        <v>203</v>
      </c>
      <c r="AC58" s="12">
        <v>31</v>
      </c>
      <c r="AD58" s="11" t="s">
        <v>358</v>
      </c>
      <c r="AE58" s="25" t="str">
        <f t="shared" si="11"/>
        <v>Crd031 - Poplatok za zmenu na platobnej karte</v>
      </c>
      <c r="AF58" s="22" t="str">
        <f t="shared" si="5"/>
        <v>Crd031</v>
      </c>
      <c r="AH58" s="21" t="s">
        <v>46</v>
      </c>
      <c r="AI58" s="35" t="str">
        <f t="shared" si="27"/>
        <v>PTS - System PTS</v>
      </c>
      <c r="AJ58" s="34" t="s">
        <v>651</v>
      </c>
      <c r="BY58" s="32" t="str">
        <f t="shared" si="6"/>
        <v>90000201000 - Úroky</v>
      </c>
      <c r="BZ58" s="40" t="s">
        <v>814</v>
      </c>
      <c r="CA58" s="39" t="s">
        <v>500</v>
      </c>
    </row>
    <row r="59" spans="4:79">
      <c r="Q59" s="8" t="str">
        <f t="shared" si="0"/>
        <v>O</v>
      </c>
      <c r="R59" s="26" t="s">
        <v>301</v>
      </c>
      <c r="S59" s="8" t="str">
        <f t="shared" si="1"/>
        <v>O</v>
      </c>
      <c r="T59" s="26" t="s">
        <v>301</v>
      </c>
      <c r="U59" s="8" t="str">
        <f t="shared" si="2"/>
        <v>O</v>
      </c>
      <c r="V59" s="26" t="s">
        <v>301</v>
      </c>
      <c r="W59" s="27" t="str">
        <f t="shared" si="3"/>
        <v>20</v>
      </c>
      <c r="X59" s="28" t="s">
        <v>302</v>
      </c>
      <c r="Y59" s="27" t="str">
        <f t="shared" si="4"/>
        <v>Crd</v>
      </c>
      <c r="Z59" s="29" t="s">
        <v>310</v>
      </c>
      <c r="AA59" s="37" t="s">
        <v>196</v>
      </c>
      <c r="AB59" s="37" t="s">
        <v>203</v>
      </c>
      <c r="AC59" s="12">
        <v>34</v>
      </c>
      <c r="AD59" s="11" t="s">
        <v>359</v>
      </c>
      <c r="AE59" s="25" t="str">
        <f t="shared" si="11"/>
        <v>Crd034 - Poplatok za urgentnú zmenu na platobnej karte</v>
      </c>
      <c r="AF59" s="22" t="str">
        <f t="shared" si="5"/>
        <v>Crd034</v>
      </c>
      <c r="AH59" s="21" t="s">
        <v>227</v>
      </c>
      <c r="AI59" s="35" t="str">
        <f t="shared" si="27"/>
        <v>PUC - Preúčtovanie nevyplatenej hotovosti z TVU</v>
      </c>
      <c r="AJ59" s="34" t="s">
        <v>652</v>
      </c>
      <c r="BY59" s="32" t="str">
        <f t="shared" si="6"/>
        <v>90000301000 - Šeky</v>
      </c>
      <c r="BZ59" s="40" t="s">
        <v>815</v>
      </c>
      <c r="CA59" s="39" t="s">
        <v>501</v>
      </c>
    </row>
    <row r="60" spans="4:79">
      <c r="Q60" s="8" t="str">
        <f t="shared" si="0"/>
        <v>O</v>
      </c>
      <c r="R60" s="26" t="s">
        <v>301</v>
      </c>
      <c r="S60" s="8" t="str">
        <f t="shared" si="1"/>
        <v>O</v>
      </c>
      <c r="T60" s="26" t="s">
        <v>301</v>
      </c>
      <c r="U60" s="8" t="str">
        <f t="shared" si="2"/>
        <v>O</v>
      </c>
      <c r="V60" s="26" t="s">
        <v>301</v>
      </c>
      <c r="W60" s="27" t="str">
        <f t="shared" si="3"/>
        <v>20</v>
      </c>
      <c r="X60" s="28" t="s">
        <v>302</v>
      </c>
      <c r="Y60" s="27" t="str">
        <f t="shared" si="4"/>
        <v>Crd</v>
      </c>
      <c r="Z60" s="29" t="s">
        <v>310</v>
      </c>
      <c r="AA60" s="37" t="s">
        <v>196</v>
      </c>
      <c r="AB60" s="37" t="s">
        <v>203</v>
      </c>
      <c r="AC60" s="12">
        <v>40</v>
      </c>
      <c r="AD60" s="11" t="s">
        <v>376</v>
      </c>
      <c r="AE60" s="25" t="str">
        <f t="shared" si="11"/>
        <v>Crd040 - Poplatok za žiadosť o zablokovanie platobnej karty</v>
      </c>
      <c r="AF60" s="22" t="str">
        <f t="shared" si="5"/>
        <v>Crd040</v>
      </c>
      <c r="AH60" s="21" t="s">
        <v>588</v>
      </c>
      <c r="AI60" s="35" t="str">
        <f t="shared" si="27"/>
        <v>RTX - Revalvácia dane</v>
      </c>
      <c r="AJ60" s="34" t="s">
        <v>653</v>
      </c>
      <c r="BY60" s="32" t="str">
        <f t="shared" si="6"/>
        <v>90000401000 - Trade finance</v>
      </c>
      <c r="BZ60" s="40" t="s">
        <v>816</v>
      </c>
      <c r="CA60" s="39" t="s">
        <v>502</v>
      </c>
    </row>
    <row r="61" spans="4:79">
      <c r="Q61" s="8" t="str">
        <f t="shared" si="0"/>
        <v>O</v>
      </c>
      <c r="R61" s="26" t="s">
        <v>301</v>
      </c>
      <c r="S61" s="8" t="str">
        <f t="shared" si="1"/>
        <v>O</v>
      </c>
      <c r="T61" s="26" t="s">
        <v>301</v>
      </c>
      <c r="U61" s="8" t="str">
        <f t="shared" si="2"/>
        <v>O</v>
      </c>
      <c r="V61" s="26" t="s">
        <v>301</v>
      </c>
      <c r="W61" s="27" t="str">
        <f t="shared" si="3"/>
        <v>20</v>
      </c>
      <c r="X61" s="28" t="s">
        <v>302</v>
      </c>
      <c r="Y61" s="27" t="str">
        <f t="shared" si="4"/>
        <v>Crd</v>
      </c>
      <c r="Z61" s="29" t="s">
        <v>310</v>
      </c>
      <c r="AA61" s="37" t="s">
        <v>196</v>
      </c>
      <c r="AB61" s="37" t="s">
        <v>203</v>
      </c>
      <c r="AC61" s="12">
        <v>41</v>
      </c>
      <c r="AD61" s="11" t="s">
        <v>377</v>
      </c>
      <c r="AE61" s="25" t="str">
        <f t="shared" si="11"/>
        <v>Crd041 - Poplatok za zablokovanie platobnej karty</v>
      </c>
      <c r="AF61" s="22" t="str">
        <f t="shared" si="5"/>
        <v>Crd041</v>
      </c>
      <c r="AH61" s="21" t="s">
        <v>589</v>
      </c>
      <c r="AI61" s="35" t="str">
        <f t="shared" si="27"/>
        <v>SAP - Dávka zo SAP-u</v>
      </c>
      <c r="AJ61" s="34" t="s">
        <v>654</v>
      </c>
      <c r="BY61" s="32" t="str">
        <f t="shared" ref="BY61" si="90">CONCATENATE(BZ61," - ",CA61)</f>
        <v>90000501000 - Treasury</v>
      </c>
      <c r="BZ61" s="40" t="s">
        <v>817</v>
      </c>
      <c r="CA61" s="39" t="s">
        <v>24</v>
      </c>
    </row>
    <row r="62" spans="4:79">
      <c r="Q62" s="8" t="str">
        <f t="shared" si="0"/>
        <v>O</v>
      </c>
      <c r="R62" s="26" t="s">
        <v>301</v>
      </c>
      <c r="S62" s="8" t="str">
        <f t="shared" si="1"/>
        <v>O</v>
      </c>
      <c r="T62" s="26" t="s">
        <v>301</v>
      </c>
      <c r="U62" s="8" t="str">
        <f t="shared" si="2"/>
        <v>O</v>
      </c>
      <c r="V62" s="26" t="s">
        <v>301</v>
      </c>
      <c r="W62" s="27" t="str">
        <f t="shared" si="3"/>
        <v>20</v>
      </c>
      <c r="X62" s="28" t="s">
        <v>302</v>
      </c>
      <c r="Y62" s="27" t="str">
        <f t="shared" si="4"/>
        <v>Crd</v>
      </c>
      <c r="Z62" s="29" t="s">
        <v>310</v>
      </c>
      <c r="AA62" s="37" t="s">
        <v>196</v>
      </c>
      <c r="AB62" s="37" t="s">
        <v>203</v>
      </c>
      <c r="AC62" s="12">
        <v>51</v>
      </c>
      <c r="AD62" s="11" t="s">
        <v>364</v>
      </c>
      <c r="AE62" s="25" t="str">
        <f t="shared" si="11"/>
        <v>Crd051 - Poplatok za zmenu PIN-u k platobnej karte</v>
      </c>
      <c r="AF62" s="22" t="str">
        <f t="shared" si="5"/>
        <v>Crd051</v>
      </c>
      <c r="AH62" s="21" t="s">
        <v>274</v>
      </c>
      <c r="AI62" s="35" t="str">
        <f t="shared" si="27"/>
        <v>SAS - Presun DPH z dealerských účtov na účet ŠAS</v>
      </c>
      <c r="AJ62" s="34" t="s">
        <v>655</v>
      </c>
      <c r="BY62" s="32" t="str">
        <f t="shared" si="6"/>
        <v>90000601000 - Bonusy</v>
      </c>
      <c r="BZ62" s="40" t="s">
        <v>818</v>
      </c>
      <c r="CA62" s="39" t="s">
        <v>503</v>
      </c>
    </row>
    <row r="63" spans="4:79">
      <c r="Q63" s="8" t="str">
        <f t="shared" si="0"/>
        <v>O</v>
      </c>
      <c r="R63" s="26" t="s">
        <v>301</v>
      </c>
      <c r="S63" s="8" t="str">
        <f t="shared" si="1"/>
        <v>O</v>
      </c>
      <c r="T63" s="26" t="s">
        <v>301</v>
      </c>
      <c r="U63" s="8" t="str">
        <f t="shared" si="2"/>
        <v>O</v>
      </c>
      <c r="V63" s="26" t="s">
        <v>301</v>
      </c>
      <c r="W63" s="27" t="str">
        <f t="shared" si="3"/>
        <v>20</v>
      </c>
      <c r="X63" s="28" t="s">
        <v>302</v>
      </c>
      <c r="Y63" s="27" t="str">
        <f t="shared" si="4"/>
        <v>Crd</v>
      </c>
      <c r="Z63" s="29" t="s">
        <v>310</v>
      </c>
      <c r="AA63" s="37" t="s">
        <v>196</v>
      </c>
      <c r="AB63" s="37" t="s">
        <v>203</v>
      </c>
      <c r="AC63" s="12">
        <v>60</v>
      </c>
      <c r="AD63" s="11" t="s">
        <v>182</v>
      </c>
      <c r="AE63" s="25" t="str">
        <f t="shared" si="11"/>
        <v>Crd060 - Poplatok za žiadosť o vydanie náhradnej platobnej karty</v>
      </c>
      <c r="AF63" s="22" t="str">
        <f t="shared" si="5"/>
        <v>Crd060</v>
      </c>
      <c r="AH63" s="21" t="s">
        <v>212</v>
      </c>
      <c r="AI63" s="35" t="str">
        <f t="shared" si="27"/>
        <v>SCN - Pay Scan</v>
      </c>
      <c r="AJ63" s="34" t="s">
        <v>656</v>
      </c>
      <c r="BY63" s="32" t="str">
        <f t="shared" si="6"/>
        <v>90000701000 - Ostatné služby</v>
      </c>
      <c r="BZ63" s="40" t="s">
        <v>819</v>
      </c>
      <c r="CA63" s="39" t="s">
        <v>761</v>
      </c>
    </row>
    <row r="64" spans="4:79">
      <c r="Q64" s="8" t="str">
        <f t="shared" si="0"/>
        <v>O</v>
      </c>
      <c r="R64" s="26" t="s">
        <v>301</v>
      </c>
      <c r="S64" s="8" t="str">
        <f t="shared" si="1"/>
        <v>O</v>
      </c>
      <c r="T64" s="26" t="s">
        <v>301</v>
      </c>
      <c r="U64" s="8" t="str">
        <f t="shared" si="2"/>
        <v>O</v>
      </c>
      <c r="V64" s="26" t="s">
        <v>301</v>
      </c>
      <c r="W64" s="27" t="str">
        <f t="shared" si="3"/>
        <v>20</v>
      </c>
      <c r="X64" s="28" t="s">
        <v>302</v>
      </c>
      <c r="Y64" s="27" t="str">
        <f t="shared" si="4"/>
        <v>Crd</v>
      </c>
      <c r="Z64" s="29" t="s">
        <v>310</v>
      </c>
      <c r="AA64" s="37" t="s">
        <v>196</v>
      </c>
      <c r="AB64" s="37" t="s">
        <v>203</v>
      </c>
      <c r="AC64" s="12">
        <v>61</v>
      </c>
      <c r="AD64" s="11" t="s">
        <v>361</v>
      </c>
      <c r="AE64" s="25" t="str">
        <f t="shared" si="11"/>
        <v>Crd061 - Poplatok za vydanie náhradnej platobnej karty</v>
      </c>
      <c r="AF64" s="22" t="str">
        <f t="shared" si="5"/>
        <v>Crd061</v>
      </c>
      <c r="AH64" s="21" t="s">
        <v>590</v>
      </c>
      <c r="AI64" s="35" t="str">
        <f t="shared" si="27"/>
        <v>SFI - SEPA</v>
      </c>
      <c r="AJ64" s="34" t="s">
        <v>19</v>
      </c>
      <c r="BY64" s="1"/>
    </row>
    <row r="65" spans="17:77">
      <c r="Q65" s="8" t="str">
        <f t="shared" si="0"/>
        <v>O</v>
      </c>
      <c r="R65" s="26" t="s">
        <v>301</v>
      </c>
      <c r="S65" s="8" t="str">
        <f t="shared" si="1"/>
        <v>O</v>
      </c>
      <c r="T65" s="26" t="s">
        <v>301</v>
      </c>
      <c r="U65" s="8" t="str">
        <f t="shared" si="2"/>
        <v>O</v>
      </c>
      <c r="V65" s="26" t="s">
        <v>301</v>
      </c>
      <c r="W65" s="27" t="str">
        <f t="shared" si="3"/>
        <v>20</v>
      </c>
      <c r="X65" s="28" t="s">
        <v>302</v>
      </c>
      <c r="Y65" s="27" t="str">
        <f t="shared" si="4"/>
        <v>Crd</v>
      </c>
      <c r="Z65" s="29" t="s">
        <v>310</v>
      </c>
      <c r="AA65" s="37" t="s">
        <v>196</v>
      </c>
      <c r="AB65" s="37" t="s">
        <v>203</v>
      </c>
      <c r="AC65" s="12">
        <v>70</v>
      </c>
      <c r="AD65" s="11" t="s">
        <v>370</v>
      </c>
      <c r="AE65" s="25" t="str">
        <f t="shared" si="11"/>
        <v>Crd070 - Poplatok za žiadosť o vydanie náhradného PIN-u k platobnej karte</v>
      </c>
      <c r="AF65" s="22" t="str">
        <f t="shared" si="5"/>
        <v>Crd070</v>
      </c>
      <c r="AH65" s="21" t="s">
        <v>591</v>
      </c>
      <c r="AI65" s="35" t="str">
        <f t="shared" si="27"/>
        <v>SME - Aplikácia APS RK</v>
      </c>
      <c r="AJ65" s="34" t="s">
        <v>657</v>
      </c>
    </row>
    <row r="66" spans="17:77">
      <c r="Q66" s="8" t="str">
        <f t="shared" si="0"/>
        <v>O</v>
      </c>
      <c r="R66" s="26" t="s">
        <v>301</v>
      </c>
      <c r="S66" s="8" t="str">
        <f t="shared" si="1"/>
        <v>O</v>
      </c>
      <c r="T66" s="26" t="s">
        <v>301</v>
      </c>
      <c r="U66" s="8" t="str">
        <f t="shared" si="2"/>
        <v>O</v>
      </c>
      <c r="V66" s="26" t="s">
        <v>301</v>
      </c>
      <c r="W66" s="27" t="str">
        <f t="shared" si="3"/>
        <v>20</v>
      </c>
      <c r="X66" s="28" t="s">
        <v>302</v>
      </c>
      <c r="Y66" s="27" t="str">
        <f t="shared" si="4"/>
        <v>Crd</v>
      </c>
      <c r="Z66" s="29" t="s">
        <v>310</v>
      </c>
      <c r="AA66" s="37" t="s">
        <v>196</v>
      </c>
      <c r="AB66" s="37" t="s">
        <v>203</v>
      </c>
      <c r="AC66" s="12">
        <v>81</v>
      </c>
      <c r="AD66" s="11" t="s">
        <v>362</v>
      </c>
      <c r="AE66" s="25" t="str">
        <f t="shared" si="11"/>
        <v>Crd081 - Poplatok za náhradné služby k platobnej karte</v>
      </c>
      <c r="AF66" s="22" t="str">
        <f t="shared" si="5"/>
        <v>Crd081</v>
      </c>
      <c r="AH66" s="21" t="s">
        <v>592</v>
      </c>
      <c r="AI66" s="35" t="str">
        <f t="shared" si="27"/>
        <v>SMS - Short Msg. Service</v>
      </c>
      <c r="AJ66" s="34" t="s">
        <v>658</v>
      </c>
    </row>
    <row r="67" spans="17:77">
      <c r="Q67" s="8" t="str">
        <f t="shared" si="0"/>
        <v>O</v>
      </c>
      <c r="R67" s="26" t="s">
        <v>301</v>
      </c>
      <c r="S67" s="8" t="str">
        <f t="shared" si="1"/>
        <v>O</v>
      </c>
      <c r="T67" s="26" t="s">
        <v>301</v>
      </c>
      <c r="U67" s="8" t="str">
        <f t="shared" si="2"/>
        <v>O</v>
      </c>
      <c r="V67" s="26" t="s">
        <v>301</v>
      </c>
      <c r="W67" s="27" t="str">
        <f t="shared" si="3"/>
        <v>20</v>
      </c>
      <c r="X67" s="28" t="s">
        <v>302</v>
      </c>
      <c r="Y67" s="27" t="str">
        <f t="shared" si="4"/>
        <v>Crd</v>
      </c>
      <c r="Z67" s="29" t="s">
        <v>310</v>
      </c>
      <c r="AA67" s="37" t="s">
        <v>196</v>
      </c>
      <c r="AB67" s="37" t="s">
        <v>203</v>
      </c>
      <c r="AC67" s="12">
        <v>91</v>
      </c>
      <c r="AD67" s="11" t="s">
        <v>368</v>
      </c>
      <c r="AE67" s="25" t="str">
        <f t="shared" si="11"/>
        <v>Crd091 - Poplatok za neštandardnú reklamáciu k platobnej karte</v>
      </c>
      <c r="AF67" s="22" t="str">
        <f t="shared" si="5"/>
        <v>Crd091</v>
      </c>
      <c r="AH67" s="21" t="s">
        <v>593</v>
      </c>
      <c r="AI67" s="35" t="str">
        <f t="shared" si="27"/>
        <v xml:space="preserve">SR - MidasPlus - SPOT Revaluations                   </v>
      </c>
      <c r="AJ67" s="34" t="s">
        <v>659</v>
      </c>
    </row>
    <row r="68" spans="17:77">
      <c r="Q68" s="8" t="str">
        <f t="shared" ref="Q68:Q131" si="91">IF(ISBLANK(R68),"",INDEX(DefaultDirectionCodes,MATCH(R68,DefaultDirectionDisplayNames,0),1))</f>
        <v>O</v>
      </c>
      <c r="R68" s="26" t="s">
        <v>301</v>
      </c>
      <c r="S68" s="8" t="str">
        <f t="shared" si="1"/>
        <v>O</v>
      </c>
      <c r="T68" s="26" t="s">
        <v>301</v>
      </c>
      <c r="U68" s="8" t="str">
        <f t="shared" si="2"/>
        <v>O</v>
      </c>
      <c r="V68" s="26" t="s">
        <v>301</v>
      </c>
      <c r="W68" s="27" t="str">
        <f t="shared" si="3"/>
        <v>20</v>
      </c>
      <c r="X68" s="28" t="s">
        <v>302</v>
      </c>
      <c r="Y68" s="27" t="str">
        <f t="shared" si="4"/>
        <v>Crd</v>
      </c>
      <c r="Z68" s="29" t="s">
        <v>310</v>
      </c>
      <c r="AA68" s="37" t="s">
        <v>196</v>
      </c>
      <c r="AB68" s="37" t="s">
        <v>203</v>
      </c>
      <c r="AC68" s="12">
        <v>92</v>
      </c>
      <c r="AD68" s="11" t="s">
        <v>369</v>
      </c>
      <c r="AE68" s="25" t="str">
        <f t="shared" si="11"/>
        <v>Crd092 - Poplatok za neoprávnenú reklamáciu k platobnej karte</v>
      </c>
      <c r="AF68" s="22" t="str">
        <f t="shared" si="5"/>
        <v>Crd092</v>
      </c>
      <c r="AH68" s="21" t="s">
        <v>220</v>
      </c>
      <c r="AI68" s="35" t="str">
        <f t="shared" si="27"/>
        <v>SSC - SS - automaticke trans. z COB</v>
      </c>
      <c r="AJ68" s="34" t="s">
        <v>660</v>
      </c>
    </row>
    <row r="69" spans="17:77">
      <c r="Q69" s="8" t="str">
        <f t="shared" si="91"/>
        <v>O</v>
      </c>
      <c r="R69" s="26" t="s">
        <v>301</v>
      </c>
      <c r="S69" s="8" t="str">
        <f t="shared" si="1"/>
        <v>O</v>
      </c>
      <c r="T69" s="26" t="s">
        <v>301</v>
      </c>
      <c r="U69" s="8" t="str">
        <f t="shared" si="2"/>
        <v>O</v>
      </c>
      <c r="V69" s="26" t="s">
        <v>301</v>
      </c>
      <c r="W69" s="27" t="str">
        <f t="shared" si="3"/>
        <v>20</v>
      </c>
      <c r="X69" s="28" t="s">
        <v>302</v>
      </c>
      <c r="Y69" s="27" t="str">
        <f t="shared" si="4"/>
        <v>Crd</v>
      </c>
      <c r="Z69" s="29" t="s">
        <v>310</v>
      </c>
      <c r="AA69" s="37" t="s">
        <v>196</v>
      </c>
      <c r="AB69" s="37" t="s">
        <v>203</v>
      </c>
      <c r="AC69" s="12">
        <v>101</v>
      </c>
      <c r="AD69" s="11" t="s">
        <v>169</v>
      </c>
      <c r="AE69" s="25" t="str">
        <f t="shared" si="11"/>
        <v>Crd101 - Mesačný poplatok za vedenie kartového účtu</v>
      </c>
      <c r="AF69" s="22" t="str">
        <f t="shared" si="5"/>
        <v>Crd101</v>
      </c>
      <c r="AH69" s="21" t="s">
        <v>594</v>
      </c>
      <c r="AI69" s="35" t="str">
        <f t="shared" si="27"/>
        <v>SWF - Swift</v>
      </c>
      <c r="AJ69" s="34" t="s">
        <v>661</v>
      </c>
    </row>
    <row r="70" spans="17:77">
      <c r="Q70" s="8" t="str">
        <f t="shared" si="91"/>
        <v>O</v>
      </c>
      <c r="R70" s="26" t="s">
        <v>301</v>
      </c>
      <c r="S70" s="8" t="str">
        <f t="shared" si="1"/>
        <v>O</v>
      </c>
      <c r="T70" s="26" t="s">
        <v>301</v>
      </c>
      <c r="U70" s="8" t="str">
        <f t="shared" si="2"/>
        <v>O</v>
      </c>
      <c r="V70" s="26" t="s">
        <v>301</v>
      </c>
      <c r="W70" s="27" t="str">
        <f t="shared" si="3"/>
        <v>20</v>
      </c>
      <c r="X70" s="28" t="s">
        <v>302</v>
      </c>
      <c r="Y70" s="27" t="str">
        <f t="shared" si="4"/>
        <v>Crd</v>
      </c>
      <c r="Z70" s="29" t="s">
        <v>310</v>
      </c>
      <c r="AA70" s="37" t="s">
        <v>196</v>
      </c>
      <c r="AB70" s="37" t="s">
        <v>203</v>
      </c>
      <c r="AC70" s="12">
        <v>102</v>
      </c>
      <c r="AD70" s="11" t="s">
        <v>168</v>
      </c>
      <c r="AE70" s="25" t="str">
        <f t="shared" si="11"/>
        <v>Crd102 - Ročný poplatok za vedenie kartového účtu</v>
      </c>
      <c r="AF70" s="22" t="str">
        <f t="shared" si="5"/>
        <v>Crd102</v>
      </c>
      <c r="AH70" s="21" t="s">
        <v>226</v>
      </c>
      <c r="AI70" s="35" t="str">
        <f t="shared" si="27"/>
        <v>TA4 - Operácie nad TVU z AS400</v>
      </c>
      <c r="AJ70" s="34" t="s">
        <v>662</v>
      </c>
    </row>
    <row r="71" spans="17:77">
      <c r="Q71" s="8" t="str">
        <f t="shared" si="91"/>
        <v>O</v>
      </c>
      <c r="R71" s="26" t="s">
        <v>301</v>
      </c>
      <c r="S71" s="8" t="str">
        <f t="shared" ref="S71:S136" si="92">IF(ISBLANK(T71),"",INDEX(DefaultDirectionCodes,MATCH(T71,DefaultDirectionDisplayNames,0),1))</f>
        <v>O</v>
      </c>
      <c r="T71" s="26" t="s">
        <v>301</v>
      </c>
      <c r="U71" s="8" t="str">
        <f t="shared" ref="U71:U136" si="93">IF(ISBLANK(V71),"",INDEX(DefaultDirectionCodes,MATCH(V71,DefaultDirectionDisplayNames,0),1))</f>
        <v>O</v>
      </c>
      <c r="V71" s="26" t="s">
        <v>301</v>
      </c>
      <c r="W71" s="27" t="str">
        <f t="shared" ref="W71:W136" si="94">IF(ISBLANK(X71),"",TEXT(INDEX(SpecialCategoryCodes,MATCH(X71,SpecialCategoryDisplayNames,0),1),"00"))</f>
        <v>00</v>
      </c>
      <c r="X71" s="28" t="s">
        <v>518</v>
      </c>
      <c r="Y71" s="27" t="str">
        <f t="shared" ref="Y71:Y136" si="95">IF(ISBLANK(Z71),"",TEXT(INDEX(CategoryOwnerCodes,MATCH(Z71,CategoryOwnerDisplayNames,0),1),"000"))</f>
        <v>Crd</v>
      </c>
      <c r="Z71" s="29" t="s">
        <v>310</v>
      </c>
      <c r="AA71" s="37" t="s">
        <v>203</v>
      </c>
      <c r="AB71" s="37" t="s">
        <v>203</v>
      </c>
      <c r="AC71" s="12">
        <v>301</v>
      </c>
      <c r="AD71" s="11" t="s">
        <v>17</v>
      </c>
      <c r="AE71" s="25" t="str">
        <f t="shared" si="11"/>
        <v>Crd301 - Výber z bankomatu TB</v>
      </c>
      <c r="AF71" s="22" t="str">
        <f t="shared" ref="AF71:AF135" si="96">CONCATENATE($Y71,IF(ISBLANK($AC71),"",TEXT($AC71,"000")))</f>
        <v>Crd301</v>
      </c>
      <c r="AH71" s="21" t="s">
        <v>595</v>
      </c>
      <c r="AI71" s="35" t="str">
        <f t="shared" ref="AI71:AI85" si="97">IF(AH71="   ",AJ71,CONCATENATE(AH71," - ",AJ71))</f>
        <v>TAB - TABIS - pobočka</v>
      </c>
      <c r="AJ71" s="34" t="s">
        <v>663</v>
      </c>
    </row>
    <row r="72" spans="17:77">
      <c r="Q72" s="8" t="str">
        <f t="shared" si="91"/>
        <v>O</v>
      </c>
      <c r="R72" s="26" t="s">
        <v>301</v>
      </c>
      <c r="S72" s="8" t="str">
        <f t="shared" si="92"/>
        <v>O</v>
      </c>
      <c r="T72" s="26" t="s">
        <v>301</v>
      </c>
      <c r="U72" s="8" t="str">
        <f t="shared" si="93"/>
        <v>O</v>
      </c>
      <c r="V72" s="26" t="s">
        <v>301</v>
      </c>
      <c r="W72" s="27" t="str">
        <f t="shared" si="94"/>
        <v>00</v>
      </c>
      <c r="X72" s="28" t="s">
        <v>518</v>
      </c>
      <c r="Y72" s="27" t="str">
        <f t="shared" si="95"/>
        <v>Crd</v>
      </c>
      <c r="Z72" s="29" t="s">
        <v>310</v>
      </c>
      <c r="AA72" s="37" t="s">
        <v>203</v>
      </c>
      <c r="AB72" s="37" t="s">
        <v>203</v>
      </c>
      <c r="AC72" s="12">
        <v>302</v>
      </c>
      <c r="AD72" s="11" t="s">
        <v>18</v>
      </c>
      <c r="AE72" s="25" t="str">
        <f t="shared" ref="AE72:AE137" si="98">IF(AC72="   ",AD72,CONCATENATE(AF72," - ",AD72))</f>
        <v>Crd302 - Výber z bankomatu SUN</v>
      </c>
      <c r="AF72" s="22" t="str">
        <f t="shared" si="96"/>
        <v>Crd302</v>
      </c>
      <c r="AH72" s="21" t="s">
        <v>273</v>
      </c>
      <c r="AI72" s="35" t="str">
        <f t="shared" si="97"/>
        <v>TAC - TABIS - call centre</v>
      </c>
      <c r="AJ72" s="34" t="s">
        <v>664</v>
      </c>
    </row>
    <row r="73" spans="17:77">
      <c r="Q73" s="8" t="str">
        <f t="shared" si="91"/>
        <v>O</v>
      </c>
      <c r="R73" s="26" t="s">
        <v>301</v>
      </c>
      <c r="S73" s="8" t="str">
        <f t="shared" si="92"/>
        <v>O</v>
      </c>
      <c r="T73" s="26" t="s">
        <v>301</v>
      </c>
      <c r="U73" s="8" t="str">
        <f t="shared" si="93"/>
        <v>O</v>
      </c>
      <c r="V73" s="26" t="s">
        <v>301</v>
      </c>
      <c r="W73" s="27" t="str">
        <f t="shared" si="94"/>
        <v>00</v>
      </c>
      <c r="X73" s="28" t="s">
        <v>518</v>
      </c>
      <c r="Y73" s="27" t="str">
        <f t="shared" si="95"/>
        <v>Crd</v>
      </c>
      <c r="Z73" s="29" t="s">
        <v>310</v>
      </c>
      <c r="AA73" s="37" t="s">
        <v>203</v>
      </c>
      <c r="AB73" s="37" t="s">
        <v>203</v>
      </c>
      <c r="AC73" s="12">
        <v>303</v>
      </c>
      <c r="AD73" s="11" t="s">
        <v>16</v>
      </c>
      <c r="AE73" s="25" t="str">
        <f t="shared" si="98"/>
        <v>Crd303 - Výber z bankomatu SK</v>
      </c>
      <c r="AF73" s="22" t="str">
        <f t="shared" si="96"/>
        <v>Crd303</v>
      </c>
      <c r="AH73" s="21" t="s">
        <v>596</v>
      </c>
      <c r="AI73" s="35" t="str">
        <f t="shared" si="97"/>
        <v>TAE - Term deposits - end of day</v>
      </c>
      <c r="AJ73" s="34" t="s">
        <v>665</v>
      </c>
    </row>
    <row r="74" spans="17:77">
      <c r="Q74" s="8" t="str">
        <f t="shared" si="91"/>
        <v>O</v>
      </c>
      <c r="R74" s="26" t="s">
        <v>301</v>
      </c>
      <c r="S74" s="8" t="str">
        <f t="shared" si="92"/>
        <v>O</v>
      </c>
      <c r="T74" s="26" t="s">
        <v>301</v>
      </c>
      <c r="U74" s="8" t="str">
        <f t="shared" si="93"/>
        <v>O</v>
      </c>
      <c r="V74" s="26" t="s">
        <v>301</v>
      </c>
      <c r="W74" s="27" t="str">
        <f t="shared" si="94"/>
        <v>00</v>
      </c>
      <c r="X74" s="28" t="s">
        <v>518</v>
      </c>
      <c r="Y74" s="27" t="str">
        <f t="shared" si="95"/>
        <v>Crd</v>
      </c>
      <c r="Z74" s="29" t="s">
        <v>310</v>
      </c>
      <c r="AA74" s="37" t="s">
        <v>196</v>
      </c>
      <c r="AB74" s="37" t="s">
        <v>203</v>
      </c>
      <c r="AC74" s="12">
        <v>304</v>
      </c>
      <c r="AD74" s="11" t="s">
        <v>15</v>
      </c>
      <c r="AE74" s="25" t="str">
        <f t="shared" si="98"/>
        <v>Crd304 - Výber z bankomatu EU</v>
      </c>
      <c r="AF74" s="22" t="str">
        <f t="shared" si="96"/>
        <v>Crd304</v>
      </c>
      <c r="AH74" s="21" t="s">
        <v>23</v>
      </c>
      <c r="AI74" s="35" t="str">
        <f t="shared" si="97"/>
        <v>TAM - TAM účtovanie</v>
      </c>
      <c r="AJ74" s="34" t="s">
        <v>666</v>
      </c>
    </row>
    <row r="75" spans="17:77">
      <c r="Q75" s="8" t="str">
        <f t="shared" si="91"/>
        <v>O</v>
      </c>
      <c r="R75" s="26" t="s">
        <v>301</v>
      </c>
      <c r="S75" s="8" t="str">
        <f t="shared" si="92"/>
        <v>O</v>
      </c>
      <c r="T75" s="26" t="s">
        <v>301</v>
      </c>
      <c r="U75" s="8" t="str">
        <f t="shared" si="93"/>
        <v>O</v>
      </c>
      <c r="V75" s="26" t="s">
        <v>301</v>
      </c>
      <c r="W75" s="27" t="str">
        <f t="shared" si="94"/>
        <v>00</v>
      </c>
      <c r="X75" s="28" t="s">
        <v>518</v>
      </c>
      <c r="Y75" s="27" t="str">
        <f t="shared" si="95"/>
        <v>Crd</v>
      </c>
      <c r="Z75" s="29" t="s">
        <v>310</v>
      </c>
      <c r="AA75" s="37" t="s">
        <v>196</v>
      </c>
      <c r="AB75" s="37" t="s">
        <v>203</v>
      </c>
      <c r="AC75" s="12">
        <v>305</v>
      </c>
      <c r="AD75" s="11" t="s">
        <v>137</v>
      </c>
      <c r="AE75" s="25" t="str">
        <f t="shared" si="98"/>
        <v>Crd305 - Výber z bankomatu v zahraničí</v>
      </c>
      <c r="AF75" s="22" t="str">
        <f t="shared" si="96"/>
        <v>Crd305</v>
      </c>
      <c r="AH75" s="21" t="s">
        <v>597</v>
      </c>
      <c r="AI75" s="35" t="str">
        <f t="shared" si="97"/>
        <v>TAO - TABIS - Backoffice</v>
      </c>
      <c r="AJ75" s="34" t="s">
        <v>667</v>
      </c>
    </row>
    <row r="76" spans="17:77">
      <c r="Q76" s="8" t="str">
        <f t="shared" si="91"/>
        <v>O</v>
      </c>
      <c r="R76" s="26" t="s">
        <v>301</v>
      </c>
      <c r="S76" s="8" t="str">
        <f t="shared" si="92"/>
        <v>O</v>
      </c>
      <c r="T76" s="26" t="s">
        <v>301</v>
      </c>
      <c r="U76" s="8" t="str">
        <f t="shared" si="93"/>
        <v>O</v>
      </c>
      <c r="V76" s="26" t="s">
        <v>301</v>
      </c>
      <c r="W76" s="27" t="str">
        <f t="shared" si="94"/>
        <v>00</v>
      </c>
      <c r="X76" s="28" t="s">
        <v>518</v>
      </c>
      <c r="Y76" s="27" t="str">
        <f t="shared" si="95"/>
        <v>Crd</v>
      </c>
      <c r="Z76" s="29" t="s">
        <v>310</v>
      </c>
      <c r="AA76" s="37" t="s">
        <v>203</v>
      </c>
      <c r="AB76" s="37" t="s">
        <v>203</v>
      </c>
      <c r="AC76" s="12">
        <v>310</v>
      </c>
      <c r="AD76" s="11" t="s">
        <v>138</v>
      </c>
      <c r="AE76" s="25" t="str">
        <f t="shared" si="98"/>
        <v>Crd310 - Dobitie kreditu cez bankomat</v>
      </c>
      <c r="AF76" s="22" t="str">
        <f t="shared" si="96"/>
        <v>Crd310</v>
      </c>
      <c r="AH76" s="21" t="s">
        <v>598</v>
      </c>
      <c r="AI76" s="35" t="str">
        <f t="shared" si="97"/>
        <v>TGT - Target2</v>
      </c>
      <c r="AJ76" s="34" t="s">
        <v>668</v>
      </c>
    </row>
    <row r="77" spans="17:77">
      <c r="Q77" s="8" t="str">
        <f t="shared" si="91"/>
        <v>O</v>
      </c>
      <c r="R77" s="26" t="s">
        <v>301</v>
      </c>
      <c r="S77" s="8" t="str">
        <f t="shared" si="92"/>
        <v>O</v>
      </c>
      <c r="T77" s="26" t="s">
        <v>301</v>
      </c>
      <c r="U77" s="8" t="str">
        <f t="shared" si="93"/>
        <v>O</v>
      </c>
      <c r="V77" s="26" t="s">
        <v>301</v>
      </c>
      <c r="W77" s="27" t="str">
        <f t="shared" si="94"/>
        <v>00</v>
      </c>
      <c r="X77" s="28" t="s">
        <v>518</v>
      </c>
      <c r="Y77" s="27" t="str">
        <f t="shared" si="95"/>
        <v>Crd</v>
      </c>
      <c r="Z77" s="29" t="s">
        <v>310</v>
      </c>
      <c r="AA77" s="37" t="s">
        <v>203</v>
      </c>
      <c r="AB77" s="37" t="s">
        <v>203</v>
      </c>
      <c r="AC77" s="12">
        <v>401</v>
      </c>
      <c r="AD77" s="11" t="s">
        <v>151</v>
      </c>
      <c r="AE77" s="25" t="str">
        <f t="shared" si="98"/>
        <v>Crd401 - Cash advance z TB POS</v>
      </c>
      <c r="AF77" s="22" t="str">
        <f t="shared" si="96"/>
        <v>Crd401</v>
      </c>
      <c r="AH77" s="21" t="s">
        <v>599</v>
      </c>
      <c r="AI77" s="35" t="str">
        <f t="shared" si="97"/>
        <v>TPP - Trvalé platobné príkazy</v>
      </c>
      <c r="AJ77" s="34" t="s">
        <v>669</v>
      </c>
    </row>
    <row r="78" spans="17:77">
      <c r="Q78" s="8" t="str">
        <f t="shared" si="91"/>
        <v>O</v>
      </c>
      <c r="R78" s="26" t="s">
        <v>301</v>
      </c>
      <c r="S78" s="8" t="str">
        <f t="shared" si="92"/>
        <v>O</v>
      </c>
      <c r="T78" s="26" t="s">
        <v>301</v>
      </c>
      <c r="U78" s="8" t="str">
        <f t="shared" si="93"/>
        <v>O</v>
      </c>
      <c r="V78" s="26" t="s">
        <v>301</v>
      </c>
      <c r="W78" s="27" t="str">
        <f t="shared" si="94"/>
        <v>00</v>
      </c>
      <c r="X78" s="28" t="s">
        <v>518</v>
      </c>
      <c r="Y78" s="27" t="str">
        <f t="shared" si="95"/>
        <v>Crd</v>
      </c>
      <c r="Z78" s="29" t="s">
        <v>310</v>
      </c>
      <c r="AA78" s="37" t="s">
        <v>203</v>
      </c>
      <c r="AB78" s="37" t="s">
        <v>203</v>
      </c>
      <c r="AC78" s="12">
        <v>402</v>
      </c>
      <c r="AD78" s="11" t="s">
        <v>150</v>
      </c>
      <c r="AE78" s="25" t="str">
        <f t="shared" si="98"/>
        <v>Crd402 - Cash advance zo SUN POS</v>
      </c>
      <c r="AF78" s="22" t="str">
        <f t="shared" si="96"/>
        <v>Crd402</v>
      </c>
      <c r="AH78" s="21" t="s">
        <v>48</v>
      </c>
      <c r="AI78" s="35" t="str">
        <f t="shared" si="97"/>
        <v>UBI - Universal Batch Input</v>
      </c>
      <c r="AJ78" s="34" t="s">
        <v>670</v>
      </c>
    </row>
    <row r="79" spans="17:77">
      <c r="Q79" s="8" t="str">
        <f t="shared" si="91"/>
        <v>O</v>
      </c>
      <c r="R79" s="26" t="s">
        <v>301</v>
      </c>
      <c r="S79" s="8" t="str">
        <f t="shared" si="92"/>
        <v>O</v>
      </c>
      <c r="T79" s="26" t="s">
        <v>301</v>
      </c>
      <c r="U79" s="8" t="str">
        <f t="shared" si="93"/>
        <v>O</v>
      </c>
      <c r="V79" s="26" t="s">
        <v>301</v>
      </c>
      <c r="W79" s="27" t="str">
        <f t="shared" si="94"/>
        <v>00</v>
      </c>
      <c r="X79" s="28" t="s">
        <v>518</v>
      </c>
      <c r="Y79" s="27" t="str">
        <f t="shared" si="95"/>
        <v>Crd</v>
      </c>
      <c r="Z79" s="29" t="s">
        <v>310</v>
      </c>
      <c r="AA79" s="37" t="s">
        <v>203</v>
      </c>
      <c r="AB79" s="37" t="s">
        <v>203</v>
      </c>
      <c r="AC79" s="12">
        <v>403</v>
      </c>
      <c r="AD79" s="11" t="s">
        <v>152</v>
      </c>
      <c r="AE79" s="25" t="str">
        <f t="shared" si="98"/>
        <v>Crd403 - Cash advance z SK POS</v>
      </c>
      <c r="AF79" s="22" t="str">
        <f t="shared" si="96"/>
        <v>Crd403</v>
      </c>
      <c r="AH79" s="21" t="s">
        <v>136</v>
      </c>
      <c r="AI79" s="35" t="str">
        <f t="shared" si="97"/>
        <v>UPB - Universal Payment Batch</v>
      </c>
      <c r="AJ79" s="34" t="s">
        <v>671</v>
      </c>
    </row>
    <row r="80" spans="17:77">
      <c r="Q80" s="8" t="str">
        <f t="shared" si="91"/>
        <v>O</v>
      </c>
      <c r="R80" s="26" t="s">
        <v>301</v>
      </c>
      <c r="S80" s="8" t="str">
        <f t="shared" si="92"/>
        <v>O</v>
      </c>
      <c r="T80" s="26" t="s">
        <v>301</v>
      </c>
      <c r="U80" s="8" t="str">
        <f t="shared" si="93"/>
        <v>O</v>
      </c>
      <c r="V80" s="26" t="s">
        <v>301</v>
      </c>
      <c r="W80" s="27" t="str">
        <f t="shared" si="94"/>
        <v>00</v>
      </c>
      <c r="X80" s="28" t="s">
        <v>518</v>
      </c>
      <c r="Y80" s="27" t="str">
        <f t="shared" si="95"/>
        <v>Crd</v>
      </c>
      <c r="Z80" s="29" t="s">
        <v>310</v>
      </c>
      <c r="AA80" s="37" t="s">
        <v>203</v>
      </c>
      <c r="AB80" s="37" t="s">
        <v>203</v>
      </c>
      <c r="AC80" s="12">
        <v>404</v>
      </c>
      <c r="AD80" s="11" t="s">
        <v>153</v>
      </c>
      <c r="AE80" s="25" t="str">
        <f t="shared" si="98"/>
        <v>Crd404 - Cash advance z EU POS</v>
      </c>
      <c r="AF80" s="22" t="str">
        <f t="shared" si="96"/>
        <v>Crd404</v>
      </c>
      <c r="AH80" s="21" t="s">
        <v>214</v>
      </c>
      <c r="AI80" s="35" t="str">
        <f t="shared" si="97"/>
        <v>W32 - Clearing WAIT - zaúčtovanie HD32 z waitu</v>
      </c>
      <c r="AJ80" s="34" t="s">
        <v>672</v>
      </c>
      <c r="BY80" s="1"/>
    </row>
    <row r="81" spans="17:77">
      <c r="Q81" s="8" t="str">
        <f t="shared" si="91"/>
        <v>O</v>
      </c>
      <c r="R81" s="26" t="s">
        <v>301</v>
      </c>
      <c r="S81" s="8" t="str">
        <f t="shared" si="92"/>
        <v>O</v>
      </c>
      <c r="T81" s="26" t="s">
        <v>301</v>
      </c>
      <c r="U81" s="8" t="str">
        <f t="shared" si="93"/>
        <v>O</v>
      </c>
      <c r="V81" s="26" t="s">
        <v>301</v>
      </c>
      <c r="W81" s="27" t="str">
        <f t="shared" si="94"/>
        <v>00</v>
      </c>
      <c r="X81" s="28" t="s">
        <v>518</v>
      </c>
      <c r="Y81" s="27" t="str">
        <f t="shared" si="95"/>
        <v>Crd</v>
      </c>
      <c r="Z81" s="29" t="s">
        <v>310</v>
      </c>
      <c r="AA81" s="37" t="s">
        <v>196</v>
      </c>
      <c r="AB81" s="37" t="s">
        <v>203</v>
      </c>
      <c r="AC81" s="12">
        <v>405</v>
      </c>
      <c r="AD81" s="11" t="s">
        <v>154</v>
      </c>
      <c r="AE81" s="25" t="str">
        <f t="shared" si="98"/>
        <v>Crd405 - Cash advance z POS v zahraničí</v>
      </c>
      <c r="AF81" s="22" t="str">
        <f t="shared" si="96"/>
        <v>Crd405</v>
      </c>
      <c r="AH81" s="21" t="s">
        <v>223</v>
      </c>
      <c r="AI81" s="35" t="str">
        <f t="shared" si="97"/>
        <v>W33 - Clearing WAIT - zaúčtovanie HD33 z waitu</v>
      </c>
      <c r="AJ81" s="34" t="s">
        <v>673</v>
      </c>
      <c r="BY81" s="1"/>
    </row>
    <row r="82" spans="17:77">
      <c r="Q82" s="8" t="str">
        <f t="shared" si="91"/>
        <v>O</v>
      </c>
      <c r="R82" s="26" t="s">
        <v>301</v>
      </c>
      <c r="S82" s="8" t="str">
        <f t="shared" si="92"/>
        <v>O</v>
      </c>
      <c r="T82" s="26" t="s">
        <v>301</v>
      </c>
      <c r="U82" s="8" t="str">
        <f t="shared" si="93"/>
        <v>O</v>
      </c>
      <c r="V82" s="26" t="s">
        <v>301</v>
      </c>
      <c r="W82" s="27" t="str">
        <f t="shared" si="94"/>
        <v>00</v>
      </c>
      <c r="X82" s="28" t="s">
        <v>518</v>
      </c>
      <c r="Y82" s="27" t="str">
        <f t="shared" si="95"/>
        <v>Crd</v>
      </c>
      <c r="Z82" s="29" t="s">
        <v>310</v>
      </c>
      <c r="AA82" s="37" t="s">
        <v>196</v>
      </c>
      <c r="AB82" s="37" t="s">
        <v>203</v>
      </c>
      <c r="AC82" s="12">
        <v>410</v>
      </c>
      <c r="AD82" s="11" t="s">
        <v>14</v>
      </c>
      <c r="AE82" s="25" t="str">
        <f t="shared" si="98"/>
        <v>Crd410 - Platba kartou</v>
      </c>
      <c r="AF82" s="22" t="str">
        <f t="shared" si="96"/>
        <v>Crd410</v>
      </c>
      <c r="AH82" s="21" t="s">
        <v>202</v>
      </c>
      <c r="AI82" s="35" t="str">
        <f t="shared" si="97"/>
        <v>WMI - Midas - dealing</v>
      </c>
      <c r="AJ82" s="34" t="s">
        <v>674</v>
      </c>
      <c r="BY82" s="1"/>
    </row>
    <row r="83" spans="17:77">
      <c r="Q83" s="8" t="str">
        <f t="shared" si="91"/>
        <v>I</v>
      </c>
      <c r="R83" s="26" t="s">
        <v>300</v>
      </c>
      <c r="S83" s="8" t="str">
        <f t="shared" si="92"/>
        <v>I</v>
      </c>
      <c r="T83" s="26" t="s">
        <v>300</v>
      </c>
      <c r="U83" s="8" t="str">
        <f t="shared" si="93"/>
        <v>I</v>
      </c>
      <c r="V83" s="26" t="s">
        <v>300</v>
      </c>
      <c r="W83" s="27" t="str">
        <f t="shared" si="94"/>
        <v>00</v>
      </c>
      <c r="X83" s="28" t="s">
        <v>518</v>
      </c>
      <c r="Y83" s="27" t="str">
        <f t="shared" si="95"/>
        <v>Crd</v>
      </c>
      <c r="Z83" s="29" t="s">
        <v>310</v>
      </c>
      <c r="AA83" s="37" t="s">
        <v>196</v>
      </c>
      <c r="AB83" s="37" t="s">
        <v>203</v>
      </c>
      <c r="AC83" s="12">
        <v>420</v>
      </c>
      <c r="AD83" s="11" t="s">
        <v>13</v>
      </c>
      <c r="AE83" s="25" t="str">
        <f t="shared" si="98"/>
        <v>Crd420 - Vrátenie prostriedkov kartou</v>
      </c>
      <c r="AF83" s="22" t="str">
        <f t="shared" si="96"/>
        <v>Crd420</v>
      </c>
      <c r="AH83" s="21" t="s">
        <v>205</v>
      </c>
      <c r="AI83" s="35" t="str">
        <f t="shared" si="97"/>
        <v>WOF - Writte off</v>
      </c>
      <c r="AJ83" s="34" t="s">
        <v>675</v>
      </c>
      <c r="BY83" s="1"/>
    </row>
    <row r="84" spans="17:77">
      <c r="Q84" s="8" t="str">
        <f t="shared" si="91"/>
        <v>O</v>
      </c>
      <c r="R84" s="26" t="s">
        <v>301</v>
      </c>
      <c r="S84" s="8" t="str">
        <f t="shared" si="92"/>
        <v>O</v>
      </c>
      <c r="T84" s="26" t="s">
        <v>301</v>
      </c>
      <c r="U84" s="8" t="str">
        <f t="shared" si="93"/>
        <v>O</v>
      </c>
      <c r="V84" s="26" t="s">
        <v>301</v>
      </c>
      <c r="W84" s="27" t="str">
        <f t="shared" si="94"/>
        <v>20</v>
      </c>
      <c r="X84" s="28" t="s">
        <v>302</v>
      </c>
      <c r="Y84" s="27" t="str">
        <f t="shared" si="95"/>
        <v>Crd</v>
      </c>
      <c r="Z84" s="29" t="s">
        <v>310</v>
      </c>
      <c r="AA84" s="37" t="s">
        <v>196</v>
      </c>
      <c r="AB84" s="37" t="s">
        <v>203</v>
      </c>
      <c r="AC84" s="12">
        <v>531</v>
      </c>
      <c r="AD84" s="11" t="s">
        <v>235</v>
      </c>
      <c r="AE84" s="25" t="str">
        <f t="shared" si="98"/>
        <v>Crd531 - Poplatok za výber z bankomatu TB/SUN</v>
      </c>
      <c r="AF84" s="22" t="str">
        <f t="shared" si="96"/>
        <v>Crd531</v>
      </c>
      <c r="AH84" s="21" t="s">
        <v>600</v>
      </c>
      <c r="AI84" s="35" t="str">
        <f t="shared" si="97"/>
        <v>XB - MidasPlus - TRANSFER  ???</v>
      </c>
      <c r="AJ84" s="34" t="s">
        <v>676</v>
      </c>
      <c r="BY84" s="1"/>
    </row>
    <row r="85" spans="17:77">
      <c r="Q85" s="8" t="str">
        <f t="shared" si="91"/>
        <v>O</v>
      </c>
      <c r="R85" s="26" t="s">
        <v>301</v>
      </c>
      <c r="S85" s="8" t="str">
        <f t="shared" si="92"/>
        <v>O</v>
      </c>
      <c r="T85" s="26" t="s">
        <v>301</v>
      </c>
      <c r="U85" s="8" t="str">
        <f t="shared" si="93"/>
        <v>O</v>
      </c>
      <c r="V85" s="26" t="s">
        <v>301</v>
      </c>
      <c r="W85" s="27" t="str">
        <f t="shared" si="94"/>
        <v>20</v>
      </c>
      <c r="X85" s="28" t="s">
        <v>302</v>
      </c>
      <c r="Y85" s="27" t="str">
        <f t="shared" si="95"/>
        <v>Crd</v>
      </c>
      <c r="Z85" s="29" t="s">
        <v>310</v>
      </c>
      <c r="AA85" s="37" t="s">
        <v>196</v>
      </c>
      <c r="AB85" s="37" t="s">
        <v>203</v>
      </c>
      <c r="AC85" s="12">
        <v>532</v>
      </c>
      <c r="AD85" s="11" t="s">
        <v>164</v>
      </c>
      <c r="AE85" s="25" t="str">
        <f t="shared" si="98"/>
        <v>Crd532 - Poplatok za výber z cudzieho bankomatu</v>
      </c>
      <c r="AF85" s="22" t="str">
        <f t="shared" si="96"/>
        <v>Crd532</v>
      </c>
      <c r="AH85" s="21" t="s">
        <v>601</v>
      </c>
      <c r="AI85" s="35" t="str">
        <f t="shared" si="97"/>
        <v xml:space="preserve">XF - MidasPlus - TRANSFER F/C INCOME+EXPENSE         </v>
      </c>
      <c r="AJ85" s="34" t="s">
        <v>677</v>
      </c>
      <c r="BY85" s="1"/>
    </row>
    <row r="86" spans="17:77">
      <c r="Q86" s="8" t="str">
        <f t="shared" si="91"/>
        <v>O</v>
      </c>
      <c r="R86" s="26" t="s">
        <v>301</v>
      </c>
      <c r="S86" s="8" t="str">
        <f t="shared" si="92"/>
        <v>O</v>
      </c>
      <c r="T86" s="26" t="s">
        <v>301</v>
      </c>
      <c r="U86" s="8" t="str">
        <f t="shared" si="93"/>
        <v>O</v>
      </c>
      <c r="V86" s="26" t="s">
        <v>301</v>
      </c>
      <c r="W86" s="27" t="str">
        <f t="shared" si="94"/>
        <v>20</v>
      </c>
      <c r="X86" s="28" t="s">
        <v>302</v>
      </c>
      <c r="Y86" s="27" t="str">
        <f t="shared" si="95"/>
        <v>Crd</v>
      </c>
      <c r="Z86" s="29" t="s">
        <v>310</v>
      </c>
      <c r="AA86" s="37" t="s">
        <v>196</v>
      </c>
      <c r="AB86" s="37" t="s">
        <v>203</v>
      </c>
      <c r="AC86" s="12">
        <v>533</v>
      </c>
      <c r="AD86" s="11" t="s">
        <v>165</v>
      </c>
      <c r="AE86" s="25" t="str">
        <f t="shared" si="98"/>
        <v>Crd533 - Poplatok za výber z bankomatu v zahraničí</v>
      </c>
      <c r="AF86" s="22" t="str">
        <f t="shared" si="96"/>
        <v>Crd533</v>
      </c>
      <c r="BY86" s="1"/>
    </row>
    <row r="87" spans="17:77">
      <c r="Q87" s="8" t="str">
        <f t="shared" si="91"/>
        <v>O</v>
      </c>
      <c r="R87" s="26" t="s">
        <v>301</v>
      </c>
      <c r="S87" s="8" t="str">
        <f t="shared" si="92"/>
        <v>O</v>
      </c>
      <c r="T87" s="26" t="s">
        <v>301</v>
      </c>
      <c r="U87" s="8" t="str">
        <f t="shared" si="93"/>
        <v>O</v>
      </c>
      <c r="V87" s="26" t="s">
        <v>301</v>
      </c>
      <c r="W87" s="27" t="str">
        <f t="shared" si="94"/>
        <v>20</v>
      </c>
      <c r="X87" s="28" t="s">
        <v>302</v>
      </c>
      <c r="Y87" s="27" t="str">
        <f t="shared" si="95"/>
        <v>Crd</v>
      </c>
      <c r="Z87" s="29" t="s">
        <v>310</v>
      </c>
      <c r="AA87" s="37" t="s">
        <v>196</v>
      </c>
      <c r="AB87" s="37" t="s">
        <v>203</v>
      </c>
      <c r="AC87" s="12">
        <v>541</v>
      </c>
      <c r="AD87" s="11" t="s">
        <v>236</v>
      </c>
      <c r="AE87" s="25" t="str">
        <f t="shared" si="98"/>
        <v>Crd541 - Poplatok za cash advance z terminálu TB/SUN</v>
      </c>
      <c r="AF87" s="22" t="str">
        <f t="shared" si="96"/>
        <v>Crd541</v>
      </c>
      <c r="BY87" s="1"/>
    </row>
    <row r="88" spans="17:77">
      <c r="Q88" s="8" t="str">
        <f t="shared" si="91"/>
        <v>O</v>
      </c>
      <c r="R88" s="26" t="s">
        <v>301</v>
      </c>
      <c r="S88" s="8" t="str">
        <f t="shared" si="92"/>
        <v>O</v>
      </c>
      <c r="T88" s="26" t="s">
        <v>301</v>
      </c>
      <c r="U88" s="8" t="str">
        <f t="shared" si="93"/>
        <v>O</v>
      </c>
      <c r="V88" s="26" t="s">
        <v>301</v>
      </c>
      <c r="W88" s="27" t="str">
        <f t="shared" si="94"/>
        <v>20</v>
      </c>
      <c r="X88" s="28" t="s">
        <v>302</v>
      </c>
      <c r="Y88" s="27" t="str">
        <f t="shared" si="95"/>
        <v>Crd</v>
      </c>
      <c r="Z88" s="29" t="s">
        <v>310</v>
      </c>
      <c r="AA88" s="37" t="s">
        <v>196</v>
      </c>
      <c r="AB88" s="37" t="s">
        <v>203</v>
      </c>
      <c r="AC88" s="12">
        <v>542</v>
      </c>
      <c r="AD88" s="11" t="s">
        <v>166</v>
      </c>
      <c r="AE88" s="25" t="str">
        <f t="shared" si="98"/>
        <v>Crd542 - Poplatok za cash advance z cudzieho terminálu</v>
      </c>
      <c r="AF88" s="22" t="str">
        <f t="shared" si="96"/>
        <v>Crd542</v>
      </c>
      <c r="BY88" s="1"/>
    </row>
    <row r="89" spans="17:77">
      <c r="Q89" s="8" t="str">
        <f t="shared" si="91"/>
        <v>O</v>
      </c>
      <c r="R89" s="26" t="s">
        <v>301</v>
      </c>
      <c r="S89" s="8" t="str">
        <f t="shared" si="92"/>
        <v>O</v>
      </c>
      <c r="T89" s="26" t="s">
        <v>301</v>
      </c>
      <c r="U89" s="8" t="str">
        <f t="shared" si="93"/>
        <v>O</v>
      </c>
      <c r="V89" s="26" t="s">
        <v>301</v>
      </c>
      <c r="W89" s="27" t="str">
        <f t="shared" si="94"/>
        <v>20</v>
      </c>
      <c r="X89" s="28" t="s">
        <v>302</v>
      </c>
      <c r="Y89" s="27" t="str">
        <f t="shared" si="95"/>
        <v>Crd</v>
      </c>
      <c r="Z89" s="29" t="s">
        <v>310</v>
      </c>
      <c r="AA89" s="37" t="s">
        <v>196</v>
      </c>
      <c r="AB89" s="37" t="s">
        <v>203</v>
      </c>
      <c r="AC89" s="12">
        <v>543</v>
      </c>
      <c r="AD89" s="11" t="s">
        <v>167</v>
      </c>
      <c r="AE89" s="25" t="str">
        <f t="shared" si="98"/>
        <v>Crd543 - Poplatok za cash advance z terminálu v zahraničí</v>
      </c>
      <c r="AF89" s="22" t="str">
        <f t="shared" si="96"/>
        <v>Crd543</v>
      </c>
    </row>
    <row r="90" spans="17:77">
      <c r="Q90" s="8" t="str">
        <f t="shared" si="91"/>
        <v>X</v>
      </c>
      <c r="R90" s="26" t="s">
        <v>515</v>
      </c>
      <c r="S90" s="8" t="str">
        <f t="shared" si="92"/>
        <v>X</v>
      </c>
      <c r="T90" s="26" t="s">
        <v>515</v>
      </c>
      <c r="U90" s="8" t="str">
        <f t="shared" si="93"/>
        <v>X</v>
      </c>
      <c r="V90" s="26" t="s">
        <v>515</v>
      </c>
      <c r="W90" s="27" t="str">
        <f t="shared" si="94"/>
        <v>00</v>
      </c>
      <c r="X90" s="28" t="s">
        <v>518</v>
      </c>
      <c r="Y90" s="27" t="str">
        <f t="shared" si="95"/>
        <v>Crd</v>
      </c>
      <c r="Z90" s="29" t="s">
        <v>310</v>
      </c>
      <c r="AA90" s="37" t="s">
        <v>196</v>
      </c>
      <c r="AB90" s="37" t="s">
        <v>203</v>
      </c>
      <c r="AC90" s="12">
        <v>570</v>
      </c>
      <c r="AD90" s="11" t="s">
        <v>823</v>
      </c>
      <c r="AE90" s="25" t="str">
        <f t="shared" si="98"/>
        <v>Crd570 - Preúčtovanie kartovej pohľadávky</v>
      </c>
      <c r="AF90" s="22" t="str">
        <f t="shared" si="96"/>
        <v>Crd570</v>
      </c>
    </row>
    <row r="91" spans="17:77">
      <c r="Q91" s="8" t="str">
        <f t="shared" si="91"/>
        <v>V</v>
      </c>
      <c r="R91" s="26" t="s">
        <v>516</v>
      </c>
      <c r="S91" s="8" t="str">
        <f t="shared" ref="S91" si="99">IF(ISBLANK(T91),"",INDEX(DefaultDirectionCodes,MATCH(T91,DefaultDirectionDisplayNames,0),1))</f>
        <v>V</v>
      </c>
      <c r="T91" s="26" t="s">
        <v>516</v>
      </c>
      <c r="U91" s="8" t="str">
        <f t="shared" ref="U91" si="100">IF(ISBLANK(V91),"",INDEX(DefaultDirectionCodes,MATCH(V91,DefaultDirectionDisplayNames,0),1))</f>
        <v>X</v>
      </c>
      <c r="V91" s="26" t="s">
        <v>515</v>
      </c>
      <c r="W91" s="27" t="str">
        <f t="shared" ref="W91" si="101">IF(ISBLANK(X91),"",TEXT(INDEX(SpecialCategoryCodes,MATCH(X91,SpecialCategoryDisplayNames,0),1),"00"))</f>
        <v>00</v>
      </c>
      <c r="X91" s="28" t="s">
        <v>518</v>
      </c>
      <c r="Y91" s="27" t="str">
        <f t="shared" ref="Y91" si="102">IF(ISBLANK(Z91),"",TEXT(INDEX(CategoryOwnerCodes,MATCH(Z91,CategoryOwnerDisplayNames,0),1),"000"))</f>
        <v>Crd</v>
      </c>
      <c r="Z91" s="29" t="s">
        <v>310</v>
      </c>
      <c r="AA91" s="37" t="s">
        <v>196</v>
      </c>
      <c r="AB91" s="37" t="s">
        <v>203</v>
      </c>
      <c r="AC91" s="12">
        <v>580</v>
      </c>
      <c r="AD91" s="11" t="s">
        <v>470</v>
      </c>
      <c r="AE91" s="25" t="str">
        <f t="shared" ref="AE91" si="103">IF(AC91="   ",AD91,CONCATENATE(AF91," - ",AD91))</f>
        <v>Crd580 - Preúčtovanie kartovej transakcie na strane Acquiera</v>
      </c>
      <c r="AF91" s="22" t="str">
        <f t="shared" si="96"/>
        <v>Crd580</v>
      </c>
    </row>
    <row r="92" spans="17:77">
      <c r="Q92" s="8" t="str">
        <f t="shared" si="91"/>
        <v>V</v>
      </c>
      <c r="R92" s="26" t="s">
        <v>516</v>
      </c>
      <c r="S92" s="8" t="str">
        <f t="shared" si="92"/>
        <v>V</v>
      </c>
      <c r="T92" s="26" t="s">
        <v>516</v>
      </c>
      <c r="U92" s="8" t="str">
        <f t="shared" si="93"/>
        <v>X</v>
      </c>
      <c r="V92" s="26" t="s">
        <v>515</v>
      </c>
      <c r="W92" s="27" t="str">
        <f t="shared" si="94"/>
        <v>00</v>
      </c>
      <c r="X92" s="28" t="s">
        <v>518</v>
      </c>
      <c r="Y92" s="27" t="str">
        <f t="shared" si="95"/>
        <v>Crd</v>
      </c>
      <c r="Z92" s="29" t="s">
        <v>310</v>
      </c>
      <c r="AA92" s="37" t="s">
        <v>196</v>
      </c>
      <c r="AB92" s="37" t="s">
        <v>203</v>
      </c>
      <c r="AC92" s="12">
        <v>590</v>
      </c>
      <c r="AD92" s="11" t="s">
        <v>170</v>
      </c>
      <c r="AE92" s="25" t="str">
        <f t="shared" si="98"/>
        <v>Crd590 - Vyrovnanie pri zatváraní kartového účtu</v>
      </c>
      <c r="AF92" s="22" t="str">
        <f t="shared" si="96"/>
        <v>Crd590</v>
      </c>
    </row>
    <row r="93" spans="17:77">
      <c r="Q93" s="8" t="str">
        <f t="shared" si="91"/>
        <v>O</v>
      </c>
      <c r="R93" s="26" t="s">
        <v>301</v>
      </c>
      <c r="S93" s="8" t="str">
        <f t="shared" si="92"/>
        <v>O</v>
      </c>
      <c r="T93" s="26" t="s">
        <v>301</v>
      </c>
      <c r="U93" s="8" t="str">
        <f t="shared" si="93"/>
        <v>O</v>
      </c>
      <c r="V93" s="26" t="s">
        <v>301</v>
      </c>
      <c r="W93" s="27" t="str">
        <f t="shared" si="94"/>
        <v>20</v>
      </c>
      <c r="X93" s="28" t="s">
        <v>302</v>
      </c>
      <c r="Y93" s="27" t="str">
        <f t="shared" si="95"/>
        <v>Crd</v>
      </c>
      <c r="Z93" s="29" t="s">
        <v>310</v>
      </c>
      <c r="AA93" s="37" t="s">
        <v>196</v>
      </c>
      <c r="AB93" s="37" t="s">
        <v>203</v>
      </c>
      <c r="AC93" s="12">
        <v>651</v>
      </c>
      <c r="AD93" s="11" t="s">
        <v>481</v>
      </c>
      <c r="AE93" s="25" t="str">
        <f t="shared" si="98"/>
        <v>Crd651 - Poplatok za vystavenie výpisu z KK na požiadanie</v>
      </c>
      <c r="AF93" s="22" t="str">
        <f t="shared" si="96"/>
        <v>Crd651</v>
      </c>
    </row>
    <row r="94" spans="17:77">
      <c r="Q94" s="8" t="str">
        <f t="shared" si="91"/>
        <v>O</v>
      </c>
      <c r="R94" s="26" t="s">
        <v>301</v>
      </c>
      <c r="S94" s="8" t="str">
        <f t="shared" si="92"/>
        <v>O</v>
      </c>
      <c r="T94" s="26" t="s">
        <v>301</v>
      </c>
      <c r="U94" s="8" t="str">
        <f t="shared" si="93"/>
        <v>O</v>
      </c>
      <c r="V94" s="26" t="s">
        <v>301</v>
      </c>
      <c r="W94" s="27" t="str">
        <f t="shared" si="94"/>
        <v>20</v>
      </c>
      <c r="X94" s="28" t="s">
        <v>302</v>
      </c>
      <c r="Y94" s="27" t="str">
        <f t="shared" si="95"/>
        <v>Crd</v>
      </c>
      <c r="Z94" s="29" t="s">
        <v>310</v>
      </c>
      <c r="AA94" s="37" t="s">
        <v>196</v>
      </c>
      <c r="AB94" s="37" t="s">
        <v>203</v>
      </c>
      <c r="AC94" s="12">
        <v>662</v>
      </c>
      <c r="AD94" s="11" t="s">
        <v>379</v>
      </c>
      <c r="AE94" s="25" t="str">
        <f t="shared" si="98"/>
        <v>Crd662 - Poplatok za doručenie výpisu z KK poštou do zahraničia</v>
      </c>
      <c r="AF94" s="22" t="str">
        <f t="shared" si="96"/>
        <v>Crd662</v>
      </c>
    </row>
    <row r="95" spans="17:77">
      <c r="Q95" s="8" t="str">
        <f t="shared" si="91"/>
        <v>O</v>
      </c>
      <c r="R95" s="26" t="s">
        <v>301</v>
      </c>
      <c r="S95" s="8" t="str">
        <f t="shared" si="92"/>
        <v>O</v>
      </c>
      <c r="T95" s="26" t="s">
        <v>301</v>
      </c>
      <c r="U95" s="8" t="str">
        <f t="shared" si="93"/>
        <v>O</v>
      </c>
      <c r="V95" s="26" t="s">
        <v>301</v>
      </c>
      <c r="W95" s="27" t="str">
        <f t="shared" si="94"/>
        <v>20</v>
      </c>
      <c r="X95" s="28" t="s">
        <v>302</v>
      </c>
      <c r="Y95" s="27" t="str">
        <f t="shared" si="95"/>
        <v>Crd</v>
      </c>
      <c r="Z95" s="29" t="s">
        <v>310</v>
      </c>
      <c r="AA95" s="37" t="s">
        <v>196</v>
      </c>
      <c r="AB95" s="37" t="s">
        <v>203</v>
      </c>
      <c r="AC95" s="12">
        <v>701</v>
      </c>
      <c r="AD95" s="11" t="s">
        <v>378</v>
      </c>
      <c r="AE95" s="25" t="str">
        <f t="shared" si="98"/>
        <v>Crd701 - Poplatok za vystavenie potvrdenia k platobnej karte</v>
      </c>
      <c r="AF95" s="22" t="str">
        <f t="shared" si="96"/>
        <v>Crd701</v>
      </c>
    </row>
    <row r="96" spans="17:77">
      <c r="Q96" s="8" t="str">
        <f t="shared" si="91"/>
        <v>O</v>
      </c>
      <c r="R96" s="26" t="s">
        <v>301</v>
      </c>
      <c r="S96" s="8" t="str">
        <f t="shared" si="92"/>
        <v>O</v>
      </c>
      <c r="T96" s="26" t="s">
        <v>301</v>
      </c>
      <c r="U96" s="8" t="str">
        <f t="shared" si="93"/>
        <v>O</v>
      </c>
      <c r="V96" s="26" t="s">
        <v>301</v>
      </c>
      <c r="W96" s="27" t="str">
        <f t="shared" si="94"/>
        <v>20</v>
      </c>
      <c r="X96" s="28" t="s">
        <v>302</v>
      </c>
      <c r="Y96" s="27" t="str">
        <f t="shared" si="95"/>
        <v>Crd</v>
      </c>
      <c r="Z96" s="29" t="s">
        <v>310</v>
      </c>
      <c r="AA96" s="37" t="s">
        <v>196</v>
      </c>
      <c r="AB96" s="37" t="s">
        <v>203</v>
      </c>
      <c r="AC96" s="12">
        <v>811</v>
      </c>
      <c r="AD96" s="11" t="s">
        <v>365</v>
      </c>
      <c r="AE96" s="25" t="str">
        <f t="shared" si="98"/>
        <v>Crd811 - Poplatok za 1. upomienku k platobnej karte</v>
      </c>
      <c r="AF96" s="22" t="str">
        <f t="shared" si="96"/>
        <v>Crd811</v>
      </c>
    </row>
    <row r="97" spans="17:32">
      <c r="Q97" s="8" t="str">
        <f t="shared" si="91"/>
        <v>O</v>
      </c>
      <c r="R97" s="26" t="s">
        <v>301</v>
      </c>
      <c r="S97" s="8" t="str">
        <f t="shared" si="92"/>
        <v>O</v>
      </c>
      <c r="T97" s="26" t="s">
        <v>301</v>
      </c>
      <c r="U97" s="8" t="str">
        <f t="shared" si="93"/>
        <v>O</v>
      </c>
      <c r="V97" s="26" t="s">
        <v>301</v>
      </c>
      <c r="W97" s="27" t="str">
        <f t="shared" si="94"/>
        <v>20</v>
      </c>
      <c r="X97" s="28" t="s">
        <v>302</v>
      </c>
      <c r="Y97" s="27" t="str">
        <f t="shared" si="95"/>
        <v>Crd</v>
      </c>
      <c r="Z97" s="29" t="s">
        <v>310</v>
      </c>
      <c r="AA97" s="37" t="s">
        <v>196</v>
      </c>
      <c r="AB97" s="37" t="s">
        <v>203</v>
      </c>
      <c r="AC97" s="12">
        <v>812</v>
      </c>
      <c r="AD97" s="11" t="s">
        <v>366</v>
      </c>
      <c r="AE97" s="25" t="str">
        <f t="shared" si="98"/>
        <v>Crd812 - Poplatok za 2. upomienku k platobnej karte</v>
      </c>
      <c r="AF97" s="22" t="str">
        <f t="shared" si="96"/>
        <v>Crd812</v>
      </c>
    </row>
    <row r="98" spans="17:32">
      <c r="Q98" s="8" t="str">
        <f t="shared" si="91"/>
        <v>O</v>
      </c>
      <c r="R98" s="26" t="s">
        <v>301</v>
      </c>
      <c r="S98" s="8" t="str">
        <f t="shared" si="92"/>
        <v>O</v>
      </c>
      <c r="T98" s="26" t="s">
        <v>301</v>
      </c>
      <c r="U98" s="8" t="str">
        <f t="shared" si="93"/>
        <v>O</v>
      </c>
      <c r="V98" s="26" t="s">
        <v>301</v>
      </c>
      <c r="W98" s="27" t="str">
        <f t="shared" si="94"/>
        <v>20</v>
      </c>
      <c r="X98" s="28" t="s">
        <v>302</v>
      </c>
      <c r="Y98" s="27" t="str">
        <f t="shared" si="95"/>
        <v>Crd</v>
      </c>
      <c r="Z98" s="29" t="s">
        <v>310</v>
      </c>
      <c r="AA98" s="37" t="s">
        <v>196</v>
      </c>
      <c r="AB98" s="37" t="s">
        <v>203</v>
      </c>
      <c r="AC98" s="12">
        <v>830</v>
      </c>
      <c r="AD98" s="11" t="s">
        <v>363</v>
      </c>
      <c r="AE98" s="25" t="str">
        <f t="shared" si="98"/>
        <v>Crd830 - Poplatok za písomné kontaktovanie ohľadne platobnej karty</v>
      </c>
      <c r="AF98" s="22" t="str">
        <f t="shared" si="96"/>
        <v>Crd830</v>
      </c>
    </row>
    <row r="99" spans="17:32">
      <c r="Q99" s="8" t="str">
        <f t="shared" si="91"/>
        <v>X</v>
      </c>
      <c r="R99" s="26" t="s">
        <v>515</v>
      </c>
      <c r="S99" s="8" t="str">
        <f t="shared" si="92"/>
        <v>X</v>
      </c>
      <c r="T99" s="26" t="s">
        <v>515</v>
      </c>
      <c r="U99" s="8" t="str">
        <f t="shared" si="93"/>
        <v>X</v>
      </c>
      <c r="V99" s="26" t="s">
        <v>515</v>
      </c>
      <c r="W99" s="27" t="str">
        <f t="shared" si="94"/>
        <v>00</v>
      </c>
      <c r="X99" s="28" t="s">
        <v>518</v>
      </c>
      <c r="Y99" s="27" t="str">
        <f t="shared" si="95"/>
        <v>ATM</v>
      </c>
      <c r="Z99" s="29" t="s">
        <v>311</v>
      </c>
      <c r="AA99" s="37" t="s">
        <v>196</v>
      </c>
      <c r="AB99" s="37" t="s">
        <v>203</v>
      </c>
      <c r="AC99" s="12">
        <v>310</v>
      </c>
      <c r="AD99" s="11" t="s">
        <v>281</v>
      </c>
      <c r="AE99" s="25" t="str">
        <f t="shared" si="98"/>
        <v>ATM310 - Dotácia bankomatu</v>
      </c>
      <c r="AF99" s="22" t="str">
        <f t="shared" si="96"/>
        <v>ATM310</v>
      </c>
    </row>
    <row r="100" spans="17:32">
      <c r="Q100" s="8" t="str">
        <f t="shared" si="91"/>
        <v>O</v>
      </c>
      <c r="R100" s="26" t="s">
        <v>301</v>
      </c>
      <c r="S100" s="8" t="str">
        <f t="shared" si="92"/>
        <v>O</v>
      </c>
      <c r="T100" s="26" t="s">
        <v>301</v>
      </c>
      <c r="U100" s="8" t="str">
        <f t="shared" si="93"/>
        <v>O</v>
      </c>
      <c r="V100" s="26" t="s">
        <v>301</v>
      </c>
      <c r="W100" s="27" t="str">
        <f t="shared" si="94"/>
        <v>20</v>
      </c>
      <c r="X100" s="28" t="s">
        <v>302</v>
      </c>
      <c r="Y100" s="27" t="str">
        <f t="shared" si="95"/>
        <v>CA_</v>
      </c>
      <c r="Z100" s="29" t="s">
        <v>312</v>
      </c>
      <c r="AA100" s="37" t="s">
        <v>196</v>
      </c>
      <c r="AB100" s="37" t="s">
        <v>203</v>
      </c>
      <c r="AC100" s="12">
        <v>0</v>
      </c>
      <c r="AD100" s="11" t="s">
        <v>373</v>
      </c>
      <c r="AE100" s="25" t="str">
        <f t="shared" si="98"/>
        <v>CA_000 - Poplatok za žiadosť k BU</v>
      </c>
      <c r="AF100" s="22" t="str">
        <f t="shared" si="96"/>
        <v>CA_000</v>
      </c>
    </row>
    <row r="101" spans="17:32">
      <c r="Q101" s="8" t="str">
        <f t="shared" si="91"/>
        <v>O</v>
      </c>
      <c r="R101" s="26" t="s">
        <v>301</v>
      </c>
      <c r="S101" s="8" t="str">
        <f t="shared" si="92"/>
        <v>O</v>
      </c>
      <c r="T101" s="26" t="s">
        <v>301</v>
      </c>
      <c r="U101" s="8" t="str">
        <f t="shared" si="93"/>
        <v>O</v>
      </c>
      <c r="V101" s="26" t="s">
        <v>301</v>
      </c>
      <c r="W101" s="27" t="str">
        <f t="shared" si="94"/>
        <v>20</v>
      </c>
      <c r="X101" s="28" t="s">
        <v>302</v>
      </c>
      <c r="Y101" s="27" t="str">
        <f t="shared" si="95"/>
        <v>CA_</v>
      </c>
      <c r="Z101" s="29" t="s">
        <v>312</v>
      </c>
      <c r="AA101" s="37" t="s">
        <v>196</v>
      </c>
      <c r="AB101" s="37" t="s">
        <v>203</v>
      </c>
      <c r="AC101" s="12">
        <v>20</v>
      </c>
      <c r="AD101" s="11" t="s">
        <v>380</v>
      </c>
      <c r="AE101" s="25" t="str">
        <f t="shared" si="98"/>
        <v>CA_020 - Poplatok za žiadosť o zrušenie BU</v>
      </c>
      <c r="AF101" s="22" t="str">
        <f t="shared" si="96"/>
        <v>CA_020</v>
      </c>
    </row>
    <row r="102" spans="17:32">
      <c r="Q102" s="8" t="str">
        <f t="shared" si="91"/>
        <v>O</v>
      </c>
      <c r="R102" s="26" t="s">
        <v>301</v>
      </c>
      <c r="S102" s="8" t="str">
        <f t="shared" si="92"/>
        <v>O</v>
      </c>
      <c r="T102" s="26" t="s">
        <v>301</v>
      </c>
      <c r="U102" s="8" t="str">
        <f t="shared" si="93"/>
        <v>O</v>
      </c>
      <c r="V102" s="26" t="s">
        <v>301</v>
      </c>
      <c r="W102" s="27" t="str">
        <f t="shared" si="94"/>
        <v>20</v>
      </c>
      <c r="X102" s="28" t="s">
        <v>302</v>
      </c>
      <c r="Y102" s="27" t="str">
        <f t="shared" si="95"/>
        <v>CA_</v>
      </c>
      <c r="Z102" s="29" t="s">
        <v>312</v>
      </c>
      <c r="AA102" s="37" t="s">
        <v>196</v>
      </c>
      <c r="AB102" s="37" t="s">
        <v>203</v>
      </c>
      <c r="AC102" s="12">
        <v>21</v>
      </c>
      <c r="AD102" s="11" t="s">
        <v>482</v>
      </c>
      <c r="AE102" s="25" t="str">
        <f t="shared" si="98"/>
        <v>CA_021 - Poplatok za zrušenie BU</v>
      </c>
      <c r="AF102" s="22" t="str">
        <f t="shared" si="96"/>
        <v>CA_021</v>
      </c>
    </row>
    <row r="103" spans="17:32">
      <c r="Q103" s="8" t="str">
        <f t="shared" si="91"/>
        <v>O</v>
      </c>
      <c r="R103" s="26" t="s">
        <v>301</v>
      </c>
      <c r="S103" s="8" t="str">
        <f t="shared" si="92"/>
        <v>O</v>
      </c>
      <c r="T103" s="26" t="s">
        <v>301</v>
      </c>
      <c r="U103" s="8" t="str">
        <f t="shared" si="93"/>
        <v>O</v>
      </c>
      <c r="V103" s="26" t="s">
        <v>301</v>
      </c>
      <c r="W103" s="27" t="str">
        <f t="shared" si="94"/>
        <v>20</v>
      </c>
      <c r="X103" s="28" t="s">
        <v>302</v>
      </c>
      <c r="Y103" s="27" t="str">
        <f t="shared" si="95"/>
        <v>CA_</v>
      </c>
      <c r="Z103" s="29" t="s">
        <v>312</v>
      </c>
      <c r="AA103" s="37" t="s">
        <v>196</v>
      </c>
      <c r="AB103" s="37" t="s">
        <v>203</v>
      </c>
      <c r="AC103" s="12">
        <v>40</v>
      </c>
      <c r="AD103" s="11" t="s">
        <v>388</v>
      </c>
      <c r="AE103" s="25" t="str">
        <f t="shared" si="98"/>
        <v>CA_040 - Poplatok za žiadosť o prenesenie BU z inej banky</v>
      </c>
      <c r="AF103" s="22" t="str">
        <f t="shared" si="96"/>
        <v>CA_040</v>
      </c>
    </row>
    <row r="104" spans="17:32">
      <c r="Q104" s="8" t="str">
        <f t="shared" si="91"/>
        <v>O</v>
      </c>
      <c r="R104" s="26" t="s">
        <v>301</v>
      </c>
      <c r="S104" s="8" t="str">
        <f t="shared" si="92"/>
        <v>O</v>
      </c>
      <c r="T104" s="26" t="s">
        <v>301</v>
      </c>
      <c r="U104" s="8" t="str">
        <f t="shared" si="93"/>
        <v>O</v>
      </c>
      <c r="V104" s="26" t="s">
        <v>301</v>
      </c>
      <c r="W104" s="27" t="str">
        <f t="shared" si="94"/>
        <v>20</v>
      </c>
      <c r="X104" s="28" t="s">
        <v>302</v>
      </c>
      <c r="Y104" s="27" t="str">
        <f t="shared" si="95"/>
        <v>CA_</v>
      </c>
      <c r="Z104" s="29" t="s">
        <v>312</v>
      </c>
      <c r="AA104" s="37" t="s">
        <v>196</v>
      </c>
      <c r="AB104" s="37" t="s">
        <v>203</v>
      </c>
      <c r="AC104" s="12">
        <v>51</v>
      </c>
      <c r="AD104" s="11" t="s">
        <v>389</v>
      </c>
      <c r="AE104" s="25" t="str">
        <f t="shared" si="98"/>
        <v>CA_051 - Poplatok za zadanie / zmenu / zrušenie oprávnených osôb k BU</v>
      </c>
      <c r="AF104" s="22" t="str">
        <f t="shared" si="96"/>
        <v>CA_051</v>
      </c>
    </row>
    <row r="105" spans="17:32">
      <c r="Q105" s="8" t="str">
        <f t="shared" si="91"/>
        <v>O</v>
      </c>
      <c r="R105" s="26" t="s">
        <v>301</v>
      </c>
      <c r="S105" s="8" t="str">
        <f t="shared" si="92"/>
        <v>O</v>
      </c>
      <c r="T105" s="26" t="s">
        <v>301</v>
      </c>
      <c r="U105" s="8" t="str">
        <f t="shared" si="93"/>
        <v>O</v>
      </c>
      <c r="V105" s="26" t="s">
        <v>301</v>
      </c>
      <c r="W105" s="27" t="str">
        <f t="shared" si="94"/>
        <v>20</v>
      </c>
      <c r="X105" s="28" t="s">
        <v>302</v>
      </c>
      <c r="Y105" s="27" t="str">
        <f t="shared" si="95"/>
        <v>CA_</v>
      </c>
      <c r="Z105" s="29" t="s">
        <v>312</v>
      </c>
      <c r="AA105" s="37" t="s">
        <v>196</v>
      </c>
      <c r="AB105" s="37" t="s">
        <v>203</v>
      </c>
      <c r="AC105" s="12">
        <v>61</v>
      </c>
      <c r="AD105" s="11" t="s">
        <v>444</v>
      </c>
      <c r="AE105" s="25" t="str">
        <f t="shared" si="98"/>
        <v>CA_061 - Poplatok za zablokovanie účtu</v>
      </c>
      <c r="AF105" s="22" t="str">
        <f t="shared" si="96"/>
        <v>CA_061</v>
      </c>
    </row>
    <row r="106" spans="17:32">
      <c r="Q106" s="8" t="str">
        <f t="shared" si="91"/>
        <v>O</v>
      </c>
      <c r="R106" s="26" t="s">
        <v>301</v>
      </c>
      <c r="S106" s="8" t="str">
        <f t="shared" si="92"/>
        <v>O</v>
      </c>
      <c r="T106" s="26" t="s">
        <v>301</v>
      </c>
      <c r="U106" s="8" t="str">
        <f t="shared" si="93"/>
        <v>O</v>
      </c>
      <c r="V106" s="26" t="s">
        <v>301</v>
      </c>
      <c r="W106" s="27" t="str">
        <f t="shared" si="94"/>
        <v>20</v>
      </c>
      <c r="X106" s="28" t="s">
        <v>302</v>
      </c>
      <c r="Y106" s="27" t="str">
        <f t="shared" si="95"/>
        <v>CA_</v>
      </c>
      <c r="Z106" s="29" t="s">
        <v>312</v>
      </c>
      <c r="AA106" s="37" t="s">
        <v>203</v>
      </c>
      <c r="AB106" s="37" t="s">
        <v>203</v>
      </c>
      <c r="AC106" s="12">
        <v>100</v>
      </c>
      <c r="AD106" s="11" t="s">
        <v>556</v>
      </c>
      <c r="AE106" s="25" t="str">
        <f t="shared" si="98"/>
        <v>CA_100 - Nešpecifikovaný BU mesačný poplatok</v>
      </c>
      <c r="AF106" s="22" t="str">
        <f t="shared" si="96"/>
        <v>CA_100</v>
      </c>
    </row>
    <row r="107" spans="17:32">
      <c r="Q107" s="8" t="str">
        <f t="shared" si="91"/>
        <v>O</v>
      </c>
      <c r="R107" s="26" t="s">
        <v>301</v>
      </c>
      <c r="S107" s="8" t="str">
        <f t="shared" ref="S107" si="104">IF(ISBLANK(T107),"",INDEX(DefaultDirectionCodes,MATCH(T107,DefaultDirectionDisplayNames,0),1))</f>
        <v>O</v>
      </c>
      <c r="T107" s="26" t="s">
        <v>301</v>
      </c>
      <c r="U107" s="8" t="str">
        <f t="shared" ref="U107" si="105">IF(ISBLANK(V107),"",INDEX(DefaultDirectionCodes,MATCH(V107,DefaultDirectionDisplayNames,0),1))</f>
        <v>O</v>
      </c>
      <c r="V107" s="26" t="s">
        <v>301</v>
      </c>
      <c r="W107" s="27" t="str">
        <f t="shared" ref="W107" si="106">IF(ISBLANK(X107),"",TEXT(INDEX(SpecialCategoryCodes,MATCH(X107,SpecialCategoryDisplayNames,0),1),"00"))</f>
        <v>20</v>
      </c>
      <c r="X107" s="28" t="s">
        <v>302</v>
      </c>
      <c r="Y107" s="27" t="str">
        <f t="shared" ref="Y107" si="107">IF(ISBLANK(Z107),"",TEXT(INDEX(CategoryOwnerCodes,MATCH(Z107,CategoryOwnerDisplayNames,0),1),"000"))</f>
        <v>CA_</v>
      </c>
      <c r="Z107" s="29" t="s">
        <v>312</v>
      </c>
      <c r="AA107" s="37" t="s">
        <v>196</v>
      </c>
      <c r="AB107" s="37" t="s">
        <v>203</v>
      </c>
      <c r="AC107" s="12">
        <v>101</v>
      </c>
      <c r="AD107" s="11" t="s">
        <v>177</v>
      </c>
      <c r="AE107" s="25" t="str">
        <f t="shared" ref="AE107" si="108">IF(AC107="   ",AD107,CONCATENATE(AF107," - ",AD107))</f>
        <v>CA_101 - Poplatok za BU balík</v>
      </c>
      <c r="AF107" s="22" t="str">
        <f t="shared" si="96"/>
        <v>CA_101</v>
      </c>
    </row>
    <row r="108" spans="17:32">
      <c r="Q108" s="8" t="str">
        <f t="shared" si="91"/>
        <v>O</v>
      </c>
      <c r="R108" s="26" t="s">
        <v>301</v>
      </c>
      <c r="S108" s="8" t="str">
        <f t="shared" si="92"/>
        <v>O</v>
      </c>
      <c r="T108" s="26" t="s">
        <v>301</v>
      </c>
      <c r="U108" s="8" t="str">
        <f t="shared" si="93"/>
        <v>O</v>
      </c>
      <c r="V108" s="26" t="s">
        <v>301</v>
      </c>
      <c r="W108" s="27" t="str">
        <f t="shared" si="94"/>
        <v>20</v>
      </c>
      <c r="X108" s="28" t="s">
        <v>302</v>
      </c>
      <c r="Y108" s="27" t="str">
        <f t="shared" si="95"/>
        <v>CA_</v>
      </c>
      <c r="Z108" s="29" t="s">
        <v>312</v>
      </c>
      <c r="AA108" s="37" t="s">
        <v>196</v>
      </c>
      <c r="AB108" s="37" t="s">
        <v>203</v>
      </c>
      <c r="AC108" s="12">
        <v>102</v>
      </c>
      <c r="AD108" s="11" t="s">
        <v>374</v>
      </c>
      <c r="AE108" s="25" t="str">
        <f t="shared" si="98"/>
        <v>CA_102 - Poplatok za vedenie BU</v>
      </c>
      <c r="AF108" s="22" t="str">
        <f t="shared" si="96"/>
        <v>CA_102</v>
      </c>
    </row>
    <row r="109" spans="17:32">
      <c r="Q109" s="8" t="str">
        <f t="shared" si="91"/>
        <v>O</v>
      </c>
      <c r="R109" s="26" t="s">
        <v>301</v>
      </c>
      <c r="S109" s="8" t="str">
        <f t="shared" si="92"/>
        <v>O</v>
      </c>
      <c r="T109" s="26" t="s">
        <v>301</v>
      </c>
      <c r="U109" s="8" t="str">
        <f t="shared" si="93"/>
        <v>O</v>
      </c>
      <c r="V109" s="26" t="s">
        <v>301</v>
      </c>
      <c r="W109" s="27" t="str">
        <f t="shared" si="94"/>
        <v>20</v>
      </c>
      <c r="X109" s="28" t="s">
        <v>302</v>
      </c>
      <c r="Y109" s="27" t="str">
        <f t="shared" si="95"/>
        <v>CA_</v>
      </c>
      <c r="Z109" s="29" t="s">
        <v>312</v>
      </c>
      <c r="AA109" s="37" t="s">
        <v>196</v>
      </c>
      <c r="AB109" s="37" t="s">
        <v>203</v>
      </c>
      <c r="AC109" s="12">
        <v>103</v>
      </c>
      <c r="AD109" s="11" t="s">
        <v>179</v>
      </c>
      <c r="AE109" s="25" t="str">
        <f t="shared" si="98"/>
        <v>CA_103 - Poplatok za vedenie BU v exekúcii</v>
      </c>
      <c r="AF109" s="22" t="str">
        <f t="shared" si="96"/>
        <v>CA_103</v>
      </c>
    </row>
    <row r="110" spans="17:32">
      <c r="Q110" s="8" t="str">
        <f t="shared" si="91"/>
        <v>O</v>
      </c>
      <c r="R110" s="26" t="s">
        <v>301</v>
      </c>
      <c r="S110" s="8" t="str">
        <f t="shared" si="92"/>
        <v>O</v>
      </c>
      <c r="T110" s="26" t="s">
        <v>301</v>
      </c>
      <c r="U110" s="8" t="str">
        <f t="shared" si="93"/>
        <v>O</v>
      </c>
      <c r="V110" s="26" t="s">
        <v>301</v>
      </c>
      <c r="W110" s="27" t="str">
        <f t="shared" si="94"/>
        <v>20</v>
      </c>
      <c r="X110" s="28" t="s">
        <v>302</v>
      </c>
      <c r="Y110" s="27" t="str">
        <f t="shared" si="95"/>
        <v>CA_</v>
      </c>
      <c r="Z110" s="29" t="s">
        <v>312</v>
      </c>
      <c r="AA110" s="37" t="s">
        <v>196</v>
      </c>
      <c r="AB110" s="37" t="s">
        <v>203</v>
      </c>
      <c r="AC110" s="12">
        <v>104</v>
      </c>
      <c r="AD110" s="11" t="s">
        <v>178</v>
      </c>
      <c r="AE110" s="25" t="str">
        <f t="shared" si="98"/>
        <v>CA_104 - Poplatok za BU transakcie</v>
      </c>
      <c r="AF110" s="22" t="str">
        <f t="shared" si="96"/>
        <v>CA_104</v>
      </c>
    </row>
    <row r="111" spans="17:32">
      <c r="Q111" s="8" t="str">
        <f t="shared" si="91"/>
        <v>O</v>
      </c>
      <c r="R111" s="26" t="s">
        <v>301</v>
      </c>
      <c r="S111" s="8" t="str">
        <f t="shared" si="92"/>
        <v>O</v>
      </c>
      <c r="T111" s="26" t="s">
        <v>301</v>
      </c>
      <c r="U111" s="8" t="str">
        <f t="shared" si="93"/>
        <v>O</v>
      </c>
      <c r="V111" s="26" t="s">
        <v>301</v>
      </c>
      <c r="W111" s="27" t="str">
        <f t="shared" si="94"/>
        <v>20</v>
      </c>
      <c r="X111" s="28" t="s">
        <v>302</v>
      </c>
      <c r="Y111" s="27" t="str">
        <f t="shared" si="95"/>
        <v>CA_</v>
      </c>
      <c r="Z111" s="29" t="s">
        <v>312</v>
      </c>
      <c r="AA111" s="37" t="s">
        <v>196</v>
      </c>
      <c r="AB111" s="37" t="s">
        <v>203</v>
      </c>
      <c r="AC111" s="12">
        <v>105</v>
      </c>
      <c r="AD111" s="11" t="s">
        <v>298</v>
      </c>
      <c r="AE111" s="25" t="str">
        <f t="shared" si="98"/>
        <v>CA_105 - Poplatok za služby k dealerskému účtu Škofin - ŠAS</v>
      </c>
      <c r="AF111" s="22" t="str">
        <f t="shared" si="96"/>
        <v>CA_105</v>
      </c>
    </row>
    <row r="112" spans="17:32">
      <c r="Q112" s="8" t="str">
        <f t="shared" si="91"/>
        <v>V</v>
      </c>
      <c r="R112" s="26" t="s">
        <v>516</v>
      </c>
      <c r="S112" s="8" t="str">
        <f t="shared" si="92"/>
        <v>V</v>
      </c>
      <c r="T112" s="26" t="s">
        <v>516</v>
      </c>
      <c r="U112" s="8" t="str">
        <f t="shared" si="93"/>
        <v>X</v>
      </c>
      <c r="V112" s="26" t="s">
        <v>515</v>
      </c>
      <c r="W112" s="27" t="str">
        <f t="shared" si="94"/>
        <v>10</v>
      </c>
      <c r="X112" s="28" t="s">
        <v>304</v>
      </c>
      <c r="Y112" s="27" t="str">
        <f t="shared" si="95"/>
        <v>CA_</v>
      </c>
      <c r="Z112" s="29" t="s">
        <v>312</v>
      </c>
      <c r="AA112" s="37" t="s">
        <v>196</v>
      </c>
      <c r="AB112" s="37" t="s">
        <v>203</v>
      </c>
      <c r="AC112" s="12">
        <v>200</v>
      </c>
      <c r="AD112" s="11" t="s">
        <v>83</v>
      </c>
      <c r="AE112" s="25" t="str">
        <f t="shared" si="98"/>
        <v>CA_200 - Nešpecifikovaný BU/SU úrok alebo daň</v>
      </c>
      <c r="AF112" s="22" t="str">
        <f t="shared" si="96"/>
        <v>CA_200</v>
      </c>
    </row>
    <row r="113" spans="17:32">
      <c r="Q113" s="8" t="str">
        <f t="shared" si="91"/>
        <v>I</v>
      </c>
      <c r="R113" s="26" t="s">
        <v>300</v>
      </c>
      <c r="S113" s="8" t="str">
        <f t="shared" si="92"/>
        <v>I</v>
      </c>
      <c r="T113" s="26" t="s">
        <v>300</v>
      </c>
      <c r="U113" s="8" t="str">
        <f t="shared" si="93"/>
        <v>X</v>
      </c>
      <c r="V113" s="26" t="s">
        <v>515</v>
      </c>
      <c r="W113" s="27" t="str">
        <f t="shared" si="94"/>
        <v>11</v>
      </c>
      <c r="X113" s="28" t="s">
        <v>305</v>
      </c>
      <c r="Y113" s="27" t="str">
        <f t="shared" si="95"/>
        <v>CA_</v>
      </c>
      <c r="Z113" s="29" t="s">
        <v>312</v>
      </c>
      <c r="AA113" s="37" t="s">
        <v>203</v>
      </c>
      <c r="AB113" s="37" t="s">
        <v>203</v>
      </c>
      <c r="AC113" s="12">
        <v>210</v>
      </c>
      <c r="AD113" s="11" t="s">
        <v>84</v>
      </c>
      <c r="AE113" s="25" t="str">
        <f t="shared" si="98"/>
        <v>CA_210 - Štandardný BU úrok</v>
      </c>
      <c r="AF113" s="22" t="str">
        <f t="shared" si="96"/>
        <v>CA_210</v>
      </c>
    </row>
    <row r="114" spans="17:32">
      <c r="Q114" s="8" t="str">
        <f t="shared" si="91"/>
        <v>O</v>
      </c>
      <c r="R114" s="26" t="s">
        <v>301</v>
      </c>
      <c r="S114" s="8" t="str">
        <f t="shared" si="92"/>
        <v>O</v>
      </c>
      <c r="T114" s="26" t="s">
        <v>301</v>
      </c>
      <c r="U114" s="8" t="str">
        <f t="shared" si="93"/>
        <v>X</v>
      </c>
      <c r="V114" s="26" t="s">
        <v>515</v>
      </c>
      <c r="W114" s="27" t="str">
        <f t="shared" si="94"/>
        <v>12</v>
      </c>
      <c r="X114" s="28" t="s">
        <v>306</v>
      </c>
      <c r="Y114" s="27" t="str">
        <f t="shared" si="95"/>
        <v>CA_</v>
      </c>
      <c r="Z114" s="29" t="s">
        <v>312</v>
      </c>
      <c r="AA114" s="37" t="s">
        <v>203</v>
      </c>
      <c r="AB114" s="37" t="s">
        <v>203</v>
      </c>
      <c r="AC114" s="12">
        <v>215</v>
      </c>
      <c r="AD114" s="11" t="s">
        <v>92</v>
      </c>
      <c r="AE114" s="25" t="str">
        <f t="shared" si="98"/>
        <v>CA_215 - Daň zo štandardného BU úroku</v>
      </c>
      <c r="AF114" s="22" t="str">
        <f t="shared" si="96"/>
        <v>CA_215</v>
      </c>
    </row>
    <row r="115" spans="17:32">
      <c r="Q115" s="8" t="str">
        <f t="shared" si="91"/>
        <v>I</v>
      </c>
      <c r="R115" s="26" t="s">
        <v>300</v>
      </c>
      <c r="S115" s="8" t="str">
        <f t="shared" si="92"/>
        <v>I</v>
      </c>
      <c r="T115" s="26" t="s">
        <v>300</v>
      </c>
      <c r="U115" s="8" t="str">
        <f t="shared" si="93"/>
        <v>X</v>
      </c>
      <c r="V115" s="26" t="s">
        <v>515</v>
      </c>
      <c r="W115" s="27" t="str">
        <f t="shared" si="94"/>
        <v>11</v>
      </c>
      <c r="X115" s="28" t="s">
        <v>305</v>
      </c>
      <c r="Y115" s="27" t="str">
        <f t="shared" si="95"/>
        <v>CA_</v>
      </c>
      <c r="Z115" s="29" t="s">
        <v>312</v>
      </c>
      <c r="AA115" s="37" t="s">
        <v>196</v>
      </c>
      <c r="AB115" s="37" t="s">
        <v>203</v>
      </c>
      <c r="AC115" s="12">
        <v>230</v>
      </c>
      <c r="AD115" s="11" t="s">
        <v>85</v>
      </c>
      <c r="AE115" s="25" t="str">
        <f t="shared" si="98"/>
        <v>CA_230 - Bonusový BU úrok</v>
      </c>
      <c r="AF115" s="22" t="str">
        <f t="shared" si="96"/>
        <v>CA_230</v>
      </c>
    </row>
    <row r="116" spans="17:32">
      <c r="Q116" s="8" t="str">
        <f t="shared" si="91"/>
        <v>O</v>
      </c>
      <c r="R116" s="26" t="s">
        <v>301</v>
      </c>
      <c r="S116" s="8" t="str">
        <f t="shared" si="92"/>
        <v>O</v>
      </c>
      <c r="T116" s="26" t="s">
        <v>301</v>
      </c>
      <c r="U116" s="8" t="str">
        <f t="shared" si="93"/>
        <v>X</v>
      </c>
      <c r="V116" s="26" t="s">
        <v>515</v>
      </c>
      <c r="W116" s="27" t="str">
        <f t="shared" si="94"/>
        <v>12</v>
      </c>
      <c r="X116" s="28" t="s">
        <v>306</v>
      </c>
      <c r="Y116" s="27" t="str">
        <f t="shared" si="95"/>
        <v>CA_</v>
      </c>
      <c r="Z116" s="29" t="s">
        <v>312</v>
      </c>
      <c r="AA116" s="37" t="s">
        <v>196</v>
      </c>
      <c r="AB116" s="37" t="s">
        <v>203</v>
      </c>
      <c r="AC116" s="12">
        <v>235</v>
      </c>
      <c r="AD116" s="11" t="s">
        <v>89</v>
      </c>
      <c r="AE116" s="25" t="str">
        <f t="shared" si="98"/>
        <v>CA_235 - Daň z bonusového BU úroku</v>
      </c>
      <c r="AF116" s="22" t="str">
        <f t="shared" si="96"/>
        <v>CA_235</v>
      </c>
    </row>
    <row r="117" spans="17:32">
      <c r="Q117" s="8" t="str">
        <f t="shared" si="91"/>
        <v>I</v>
      </c>
      <c r="R117" s="26" t="s">
        <v>300</v>
      </c>
      <c r="S117" s="8" t="str">
        <f t="shared" si="92"/>
        <v>I</v>
      </c>
      <c r="T117" s="26" t="s">
        <v>300</v>
      </c>
      <c r="U117" s="8" t="str">
        <f t="shared" si="93"/>
        <v>X</v>
      </c>
      <c r="V117" s="26" t="s">
        <v>515</v>
      </c>
      <c r="W117" s="27" t="str">
        <f t="shared" si="94"/>
        <v>11</v>
      </c>
      <c r="X117" s="28" t="s">
        <v>305</v>
      </c>
      <c r="Y117" s="27" t="str">
        <f t="shared" si="95"/>
        <v>CA_</v>
      </c>
      <c r="Z117" s="29" t="s">
        <v>312</v>
      </c>
      <c r="AA117" s="37" t="s">
        <v>196</v>
      </c>
      <c r="AB117" s="37" t="s">
        <v>203</v>
      </c>
      <c r="AC117" s="12">
        <v>240</v>
      </c>
      <c r="AD117" s="11" t="s">
        <v>86</v>
      </c>
      <c r="AE117" s="25" t="str">
        <f t="shared" si="98"/>
        <v>CA_240 - Dodatkový BU úrok</v>
      </c>
      <c r="AF117" s="22" t="str">
        <f t="shared" si="96"/>
        <v>CA_240</v>
      </c>
    </row>
    <row r="118" spans="17:32">
      <c r="Q118" s="8" t="str">
        <f t="shared" si="91"/>
        <v>O</v>
      </c>
      <c r="R118" s="26" t="s">
        <v>301</v>
      </c>
      <c r="S118" s="8" t="str">
        <f t="shared" si="92"/>
        <v>O</v>
      </c>
      <c r="T118" s="26" t="s">
        <v>301</v>
      </c>
      <c r="U118" s="8" t="str">
        <f t="shared" si="93"/>
        <v>X</v>
      </c>
      <c r="V118" s="26" t="s">
        <v>515</v>
      </c>
      <c r="W118" s="27" t="str">
        <f t="shared" si="94"/>
        <v>12</v>
      </c>
      <c r="X118" s="28" t="s">
        <v>306</v>
      </c>
      <c r="Y118" s="27" t="str">
        <f t="shared" si="95"/>
        <v>CA_</v>
      </c>
      <c r="Z118" s="29" t="s">
        <v>312</v>
      </c>
      <c r="AA118" s="37" t="s">
        <v>196</v>
      </c>
      <c r="AB118" s="37" t="s">
        <v>203</v>
      </c>
      <c r="AC118" s="12">
        <v>245</v>
      </c>
      <c r="AD118" s="11" t="s">
        <v>93</v>
      </c>
      <c r="AE118" s="25" t="str">
        <f t="shared" si="98"/>
        <v>CA_245 - Daň z dodatkového BU úroku</v>
      </c>
      <c r="AF118" s="22" t="str">
        <f t="shared" si="96"/>
        <v>CA_245</v>
      </c>
    </row>
    <row r="119" spans="17:32">
      <c r="Q119" s="8" t="str">
        <f t="shared" si="91"/>
        <v>O</v>
      </c>
      <c r="R119" s="26" t="s">
        <v>301</v>
      </c>
      <c r="S119" s="8" t="str">
        <f t="shared" si="92"/>
        <v>I</v>
      </c>
      <c r="T119" s="26" t="s">
        <v>300</v>
      </c>
      <c r="U119" s="8" t="str">
        <f t="shared" si="93"/>
        <v>X</v>
      </c>
      <c r="V119" s="26" t="s">
        <v>515</v>
      </c>
      <c r="W119" s="27" t="str">
        <f t="shared" si="94"/>
        <v>00</v>
      </c>
      <c r="X119" s="28" t="s">
        <v>518</v>
      </c>
      <c r="Y119" s="27" t="str">
        <f t="shared" si="95"/>
        <v>CA_</v>
      </c>
      <c r="Z119" s="29" t="s">
        <v>312</v>
      </c>
      <c r="AA119" s="37" t="s">
        <v>196</v>
      </c>
      <c r="AB119" s="37" t="s">
        <v>203</v>
      </c>
      <c r="AC119" s="12">
        <v>310</v>
      </c>
      <c r="AD119" s="11" t="s">
        <v>297</v>
      </c>
      <c r="AE119" s="25" t="str">
        <f t="shared" si="98"/>
        <v>CA_310 - Sporenie kartou</v>
      </c>
      <c r="AF119" s="22" t="str">
        <f t="shared" si="96"/>
        <v>CA_310</v>
      </c>
    </row>
    <row r="120" spans="17:32">
      <c r="Q120" s="8" t="str">
        <f t="shared" si="91"/>
        <v>O</v>
      </c>
      <c r="R120" s="26" t="s">
        <v>301</v>
      </c>
      <c r="S120" s="8" t="str">
        <f t="shared" si="92"/>
        <v>O</v>
      </c>
      <c r="T120" s="26" t="s">
        <v>301</v>
      </c>
      <c r="U120" s="8" t="str">
        <f t="shared" si="93"/>
        <v>O</v>
      </c>
      <c r="V120" s="26" t="s">
        <v>301</v>
      </c>
      <c r="W120" s="27" t="str">
        <f t="shared" si="94"/>
        <v>20</v>
      </c>
      <c r="X120" s="28" t="s">
        <v>302</v>
      </c>
      <c r="Y120" s="27" t="str">
        <f t="shared" si="95"/>
        <v>CA_</v>
      </c>
      <c r="Z120" s="29" t="s">
        <v>312</v>
      </c>
      <c r="AA120" s="37" t="s">
        <v>196</v>
      </c>
      <c r="AB120" s="37" t="s">
        <v>203</v>
      </c>
      <c r="AC120" s="12">
        <v>641</v>
      </c>
      <c r="AD120" s="11" t="s">
        <v>381</v>
      </c>
      <c r="AE120" s="25" t="str">
        <f t="shared" si="98"/>
        <v>CA_641 - Poplatok za vystavenie kópie výpisu z BU</v>
      </c>
      <c r="AF120" s="22" t="str">
        <f t="shared" si="96"/>
        <v>CA_641</v>
      </c>
    </row>
    <row r="121" spans="17:32">
      <c r="Q121" s="8" t="str">
        <f t="shared" si="91"/>
        <v>O</v>
      </c>
      <c r="R121" s="26" t="s">
        <v>301</v>
      </c>
      <c r="S121" s="8" t="str">
        <f t="shared" si="92"/>
        <v>O</v>
      </c>
      <c r="T121" s="26" t="s">
        <v>301</v>
      </c>
      <c r="U121" s="8" t="str">
        <f t="shared" si="93"/>
        <v>O</v>
      </c>
      <c r="V121" s="26" t="s">
        <v>301</v>
      </c>
      <c r="W121" s="27" t="str">
        <f t="shared" si="94"/>
        <v>20</v>
      </c>
      <c r="X121" s="28" t="s">
        <v>302</v>
      </c>
      <c r="Y121" s="27" t="str">
        <f t="shared" si="95"/>
        <v>CA_</v>
      </c>
      <c r="Z121" s="29" t="s">
        <v>312</v>
      </c>
      <c r="AA121" s="37" t="s">
        <v>196</v>
      </c>
      <c r="AB121" s="37" t="s">
        <v>203</v>
      </c>
      <c r="AC121" s="12">
        <v>651</v>
      </c>
      <c r="AD121" s="11" t="s">
        <v>382</v>
      </c>
      <c r="AE121" s="25" t="str">
        <f t="shared" si="98"/>
        <v>CA_651 - Poplatok za vystavenie výpisu z BU na požiadanie</v>
      </c>
      <c r="AF121" s="22" t="str">
        <f t="shared" si="96"/>
        <v>CA_651</v>
      </c>
    </row>
    <row r="122" spans="17:32">
      <c r="Q122" s="8" t="str">
        <f t="shared" si="91"/>
        <v>O</v>
      </c>
      <c r="R122" s="26" t="s">
        <v>301</v>
      </c>
      <c r="S122" s="8" t="str">
        <f t="shared" si="92"/>
        <v>O</v>
      </c>
      <c r="T122" s="26" t="s">
        <v>301</v>
      </c>
      <c r="U122" s="8" t="str">
        <f t="shared" si="93"/>
        <v>O</v>
      </c>
      <c r="V122" s="26" t="s">
        <v>301</v>
      </c>
      <c r="W122" s="27" t="str">
        <f t="shared" si="94"/>
        <v>20</v>
      </c>
      <c r="X122" s="28" t="s">
        <v>302</v>
      </c>
      <c r="Y122" s="27" t="str">
        <f t="shared" si="95"/>
        <v>CA_</v>
      </c>
      <c r="Z122" s="29" t="s">
        <v>312</v>
      </c>
      <c r="AA122" s="37" t="s">
        <v>196</v>
      </c>
      <c r="AB122" s="37" t="s">
        <v>203</v>
      </c>
      <c r="AC122" s="12">
        <v>661</v>
      </c>
      <c r="AD122" s="11" t="s">
        <v>383</v>
      </c>
      <c r="AE122" s="25" t="str">
        <f t="shared" si="98"/>
        <v>CA_661 - Poplatok za doručenie výpisu z BU poštou</v>
      </c>
      <c r="AF122" s="22" t="str">
        <f t="shared" si="96"/>
        <v>CA_661</v>
      </c>
    </row>
    <row r="123" spans="17:32">
      <c r="Q123" s="8" t="str">
        <f t="shared" si="91"/>
        <v>O</v>
      </c>
      <c r="R123" s="26" t="s">
        <v>301</v>
      </c>
      <c r="S123" s="8" t="str">
        <f t="shared" si="92"/>
        <v>O</v>
      </c>
      <c r="T123" s="26" t="s">
        <v>301</v>
      </c>
      <c r="U123" s="8" t="str">
        <f t="shared" si="93"/>
        <v>O</v>
      </c>
      <c r="V123" s="26" t="s">
        <v>301</v>
      </c>
      <c r="W123" s="27" t="str">
        <f t="shared" si="94"/>
        <v>20</v>
      </c>
      <c r="X123" s="28" t="s">
        <v>302</v>
      </c>
      <c r="Y123" s="27" t="str">
        <f t="shared" si="95"/>
        <v>CA_</v>
      </c>
      <c r="Z123" s="29" t="s">
        <v>312</v>
      </c>
      <c r="AA123" s="37" t="s">
        <v>196</v>
      </c>
      <c r="AB123" s="37" t="s">
        <v>203</v>
      </c>
      <c r="AC123" s="12">
        <v>701</v>
      </c>
      <c r="AD123" s="11" t="s">
        <v>384</v>
      </c>
      <c r="AE123" s="25" t="str">
        <f t="shared" si="98"/>
        <v>CA_701 - Poplatok za vystavenie potvrdenia k BU</v>
      </c>
      <c r="AF123" s="22" t="str">
        <f t="shared" si="96"/>
        <v>CA_701</v>
      </c>
    </row>
    <row r="124" spans="17:32">
      <c r="Q124" s="8" t="str">
        <f t="shared" si="91"/>
        <v>O</v>
      </c>
      <c r="R124" s="26" t="s">
        <v>301</v>
      </c>
      <c r="S124" s="8" t="str">
        <f t="shared" si="92"/>
        <v>O</v>
      </c>
      <c r="T124" s="26" t="s">
        <v>301</v>
      </c>
      <c r="U124" s="8" t="str">
        <f t="shared" si="93"/>
        <v>O</v>
      </c>
      <c r="V124" s="26" t="s">
        <v>301</v>
      </c>
      <c r="W124" s="27" t="str">
        <f t="shared" si="94"/>
        <v>20</v>
      </c>
      <c r="X124" s="28" t="s">
        <v>302</v>
      </c>
      <c r="Y124" s="27" t="str">
        <f t="shared" si="95"/>
        <v>CA_</v>
      </c>
      <c r="Z124" s="29" t="s">
        <v>312</v>
      </c>
      <c r="AA124" s="37" t="s">
        <v>196</v>
      </c>
      <c r="AB124" s="37" t="s">
        <v>203</v>
      </c>
      <c r="AC124" s="12">
        <v>711</v>
      </c>
      <c r="AD124" s="11" t="s">
        <v>385</v>
      </c>
      <c r="AE124" s="25" t="str">
        <f t="shared" si="98"/>
        <v>CA_711 - Poplatok za vystavenie potvrdenia o vedení BU</v>
      </c>
      <c r="AF124" s="22" t="str">
        <f t="shared" si="96"/>
        <v>CA_711</v>
      </c>
    </row>
    <row r="125" spans="17:32">
      <c r="Q125" s="8" t="str">
        <f t="shared" si="91"/>
        <v>O</v>
      </c>
      <c r="R125" s="26" t="s">
        <v>301</v>
      </c>
      <c r="S125" s="8" t="str">
        <f t="shared" si="92"/>
        <v>O</v>
      </c>
      <c r="T125" s="26" t="s">
        <v>301</v>
      </c>
      <c r="U125" s="8" t="str">
        <f t="shared" si="93"/>
        <v>O</v>
      </c>
      <c r="V125" s="26" t="s">
        <v>301</v>
      </c>
      <c r="W125" s="27" t="str">
        <f t="shared" si="94"/>
        <v>20</v>
      </c>
      <c r="X125" s="28" t="s">
        <v>302</v>
      </c>
      <c r="Y125" s="27" t="str">
        <f t="shared" si="95"/>
        <v>CA_</v>
      </c>
      <c r="Z125" s="29" t="s">
        <v>312</v>
      </c>
      <c r="AA125" s="37" t="s">
        <v>196</v>
      </c>
      <c r="AB125" s="37" t="s">
        <v>203</v>
      </c>
      <c r="AC125" s="12">
        <v>721</v>
      </c>
      <c r="AD125" s="11" t="s">
        <v>386</v>
      </c>
      <c r="AE125" s="25" t="str">
        <f t="shared" si="98"/>
        <v>CA_721 - Poplatok za vystavenie potvrdenia o disponibilnom zostatku na BU</v>
      </c>
      <c r="AF125" s="22" t="str">
        <f t="shared" si="96"/>
        <v>CA_721</v>
      </c>
    </row>
    <row r="126" spans="17:32">
      <c r="Q126" s="8" t="str">
        <f t="shared" si="91"/>
        <v>O</v>
      </c>
      <c r="R126" s="26" t="s">
        <v>301</v>
      </c>
      <c r="S126" s="8" t="str">
        <f t="shared" si="92"/>
        <v>O</v>
      </c>
      <c r="T126" s="26" t="s">
        <v>301</v>
      </c>
      <c r="U126" s="8" t="str">
        <f t="shared" si="93"/>
        <v>O</v>
      </c>
      <c r="V126" s="26" t="s">
        <v>301</v>
      </c>
      <c r="W126" s="27" t="str">
        <f t="shared" si="94"/>
        <v>20</v>
      </c>
      <c r="X126" s="28" t="s">
        <v>302</v>
      </c>
      <c r="Y126" s="27" t="str">
        <f t="shared" si="95"/>
        <v>CA_</v>
      </c>
      <c r="Z126" s="29" t="s">
        <v>312</v>
      </c>
      <c r="AA126" s="37" t="s">
        <v>196</v>
      </c>
      <c r="AB126" s="37" t="s">
        <v>203</v>
      </c>
      <c r="AC126" s="12">
        <v>731</v>
      </c>
      <c r="AD126" s="11" t="s">
        <v>387</v>
      </c>
      <c r="AE126" s="25" t="str">
        <f t="shared" si="98"/>
        <v>CA_731 - Poplatok za vystavenie potvrdenia o dispozičnom oprávnení k BU</v>
      </c>
      <c r="AF126" s="22" t="str">
        <f t="shared" si="96"/>
        <v>CA_731</v>
      </c>
    </row>
    <row r="127" spans="17:32">
      <c r="Q127" s="8" t="str">
        <f t="shared" si="91"/>
        <v>O</v>
      </c>
      <c r="R127" s="26" t="s">
        <v>301</v>
      </c>
      <c r="S127" s="8" t="str">
        <f t="shared" si="92"/>
        <v>O</v>
      </c>
      <c r="T127" s="26" t="s">
        <v>301</v>
      </c>
      <c r="U127" s="8" t="str">
        <f t="shared" si="93"/>
        <v>O</v>
      </c>
      <c r="V127" s="26" t="s">
        <v>301</v>
      </c>
      <c r="W127" s="27" t="str">
        <f t="shared" si="94"/>
        <v>20</v>
      </c>
      <c r="X127" s="28" t="s">
        <v>302</v>
      </c>
      <c r="Y127" s="27" t="str">
        <f t="shared" si="95"/>
        <v>CA_</v>
      </c>
      <c r="Z127" s="29" t="s">
        <v>312</v>
      </c>
      <c r="AA127" s="37" t="s">
        <v>196</v>
      </c>
      <c r="AB127" s="37" t="s">
        <v>203</v>
      </c>
      <c r="AC127" s="12">
        <v>741</v>
      </c>
      <c r="AD127" s="11" t="s">
        <v>390</v>
      </c>
      <c r="AE127" s="25" t="str">
        <f t="shared" si="98"/>
        <v>CA_741 - Poplatok za vystavenie potvrdenia o vyčíslení úrokov na BU</v>
      </c>
      <c r="AF127" s="22" t="str">
        <f t="shared" si="96"/>
        <v>CA_741</v>
      </c>
    </row>
    <row r="128" spans="17:32">
      <c r="Q128" s="8" t="str">
        <f t="shared" si="91"/>
        <v>O</v>
      </c>
      <c r="R128" s="26" t="s">
        <v>301</v>
      </c>
      <c r="S128" s="8" t="str">
        <f t="shared" si="92"/>
        <v>O</v>
      </c>
      <c r="T128" s="26" t="s">
        <v>301</v>
      </c>
      <c r="U128" s="8" t="str">
        <f t="shared" si="93"/>
        <v>O</v>
      </c>
      <c r="V128" s="26" t="s">
        <v>301</v>
      </c>
      <c r="W128" s="27" t="str">
        <f t="shared" si="94"/>
        <v>20</v>
      </c>
      <c r="X128" s="28" t="s">
        <v>302</v>
      </c>
      <c r="Y128" s="27" t="str">
        <f t="shared" si="95"/>
        <v>CA_</v>
      </c>
      <c r="Z128" s="29" t="s">
        <v>312</v>
      </c>
      <c r="AA128" s="37" t="s">
        <v>196</v>
      </c>
      <c r="AB128" s="37" t="s">
        <v>203</v>
      </c>
      <c r="AC128" s="12">
        <v>751</v>
      </c>
      <c r="AD128" s="11" t="s">
        <v>445</v>
      </c>
      <c r="AE128" s="25" t="str">
        <f t="shared" si="98"/>
        <v>CA_751 - Poplatok za vystavenie potvrdenia o vinkulácii na účte</v>
      </c>
      <c r="AF128" s="22" t="str">
        <f t="shared" si="96"/>
        <v>CA_751</v>
      </c>
    </row>
    <row r="129" spans="17:32">
      <c r="Q129" s="8" t="str">
        <f t="shared" si="91"/>
        <v>O</v>
      </c>
      <c r="R129" s="26" t="s">
        <v>301</v>
      </c>
      <c r="S129" s="8" t="str">
        <f t="shared" si="92"/>
        <v>O</v>
      </c>
      <c r="T129" s="26" t="s">
        <v>301</v>
      </c>
      <c r="U129" s="8" t="str">
        <f t="shared" si="93"/>
        <v>O</v>
      </c>
      <c r="V129" s="26" t="s">
        <v>301</v>
      </c>
      <c r="W129" s="27" t="str">
        <f t="shared" si="94"/>
        <v>20</v>
      </c>
      <c r="X129" s="28" t="s">
        <v>302</v>
      </c>
      <c r="Y129" s="27" t="str">
        <f t="shared" si="95"/>
        <v>CA_</v>
      </c>
      <c r="Z129" s="29" t="s">
        <v>312</v>
      </c>
      <c r="AA129" s="37" t="s">
        <v>196</v>
      </c>
      <c r="AB129" s="37" t="s">
        <v>203</v>
      </c>
      <c r="AC129" s="12">
        <v>811</v>
      </c>
      <c r="AD129" s="11" t="s">
        <v>391</v>
      </c>
      <c r="AE129" s="25" t="str">
        <f t="shared" si="98"/>
        <v>CA_811 - Poplatok za písomnú upomienku pri nepovolenom prečerpaní BU</v>
      </c>
      <c r="AF129" s="22" t="str">
        <f t="shared" si="96"/>
        <v>CA_811</v>
      </c>
    </row>
    <row r="130" spans="17:32">
      <c r="Q130" s="8" t="str">
        <f t="shared" si="91"/>
        <v>O</v>
      </c>
      <c r="R130" s="26" t="s">
        <v>301</v>
      </c>
      <c r="S130" s="8" t="str">
        <f t="shared" si="92"/>
        <v>O</v>
      </c>
      <c r="T130" s="26" t="s">
        <v>301</v>
      </c>
      <c r="U130" s="8" t="str">
        <f t="shared" si="93"/>
        <v>O</v>
      </c>
      <c r="V130" s="26" t="s">
        <v>301</v>
      </c>
      <c r="W130" s="27" t="str">
        <f t="shared" si="94"/>
        <v>20</v>
      </c>
      <c r="X130" s="28" t="s">
        <v>302</v>
      </c>
      <c r="Y130" s="27" t="str">
        <f t="shared" si="95"/>
        <v>CA_</v>
      </c>
      <c r="Z130" s="29" t="s">
        <v>312</v>
      </c>
      <c r="AA130" s="37" t="s">
        <v>196</v>
      </c>
      <c r="AB130" s="37" t="s">
        <v>203</v>
      </c>
      <c r="AC130" s="12">
        <v>812</v>
      </c>
      <c r="AD130" s="11" t="s">
        <v>392</v>
      </c>
      <c r="AE130" s="25" t="str">
        <f t="shared" si="98"/>
        <v>CA_812 - Poplatok za SMS upomienku pri nepovolenom prečerpaní BU</v>
      </c>
      <c r="AF130" s="22" t="str">
        <f t="shared" si="96"/>
        <v>CA_812</v>
      </c>
    </row>
    <row r="131" spans="17:32">
      <c r="Q131" s="8" t="str">
        <f t="shared" si="91"/>
        <v>O</v>
      </c>
      <c r="R131" s="26" t="s">
        <v>301</v>
      </c>
      <c r="S131" s="8" t="str">
        <f t="shared" si="92"/>
        <v>O</v>
      </c>
      <c r="T131" s="26" t="s">
        <v>301</v>
      </c>
      <c r="U131" s="8" t="str">
        <f t="shared" si="93"/>
        <v>O</v>
      </c>
      <c r="V131" s="26" t="s">
        <v>301</v>
      </c>
      <c r="W131" s="27" t="str">
        <f t="shared" si="94"/>
        <v>20</v>
      </c>
      <c r="X131" s="28" t="s">
        <v>302</v>
      </c>
      <c r="Y131" s="27" t="str">
        <f t="shared" si="95"/>
        <v>CA_</v>
      </c>
      <c r="Z131" s="29" t="s">
        <v>312</v>
      </c>
      <c r="AA131" s="37" t="s">
        <v>196</v>
      </c>
      <c r="AB131" s="37" t="s">
        <v>203</v>
      </c>
      <c r="AC131" s="12">
        <v>813</v>
      </c>
      <c r="AD131" s="11" t="s">
        <v>393</v>
      </c>
      <c r="AE131" s="25" t="str">
        <f t="shared" si="98"/>
        <v>CA_813 - Poplatok za výzvu pri nepovolenom prečerpaní BU</v>
      </c>
      <c r="AF131" s="22" t="str">
        <f t="shared" si="96"/>
        <v>CA_813</v>
      </c>
    </row>
    <row r="132" spans="17:32">
      <c r="Q132" s="8" t="str">
        <f t="shared" ref="Q132:Q195" si="109">IF(ISBLANK(R132),"",INDEX(DefaultDirectionCodes,MATCH(R132,DefaultDirectionDisplayNames,0),1))</f>
        <v>V</v>
      </c>
      <c r="R132" s="26" t="s">
        <v>516</v>
      </c>
      <c r="S132" s="8" t="str">
        <f t="shared" si="92"/>
        <v>V</v>
      </c>
      <c r="T132" s="26" t="s">
        <v>516</v>
      </c>
      <c r="U132" s="8" t="str">
        <f t="shared" si="93"/>
        <v>X</v>
      </c>
      <c r="V132" s="26" t="s">
        <v>515</v>
      </c>
      <c r="W132" s="27" t="str">
        <f t="shared" si="94"/>
        <v>90</v>
      </c>
      <c r="X132" s="28" t="s">
        <v>307</v>
      </c>
      <c r="Y132" s="27" t="str">
        <f t="shared" si="95"/>
        <v>CA_</v>
      </c>
      <c r="Z132" s="29" t="s">
        <v>312</v>
      </c>
      <c r="AA132" s="37" t="s">
        <v>196</v>
      </c>
      <c r="AB132" s="37" t="s">
        <v>203</v>
      </c>
      <c r="AC132" s="12">
        <v>910</v>
      </c>
      <c r="AD132" s="11" t="s">
        <v>112</v>
      </c>
      <c r="AE132" s="25" t="str">
        <f t="shared" si="98"/>
        <v>CA_910 - Oprava štandardného BU úroku</v>
      </c>
      <c r="AF132" s="22" t="str">
        <f t="shared" si="96"/>
        <v>CA_910</v>
      </c>
    </row>
    <row r="133" spans="17:32">
      <c r="Q133" s="8" t="str">
        <f t="shared" si="109"/>
        <v>V</v>
      </c>
      <c r="R133" s="26" t="s">
        <v>516</v>
      </c>
      <c r="S133" s="8" t="str">
        <f t="shared" si="92"/>
        <v>V</v>
      </c>
      <c r="T133" s="26" t="s">
        <v>516</v>
      </c>
      <c r="U133" s="8" t="str">
        <f t="shared" si="93"/>
        <v>X</v>
      </c>
      <c r="V133" s="26" t="s">
        <v>515</v>
      </c>
      <c r="W133" s="27" t="str">
        <f t="shared" si="94"/>
        <v>90</v>
      </c>
      <c r="X133" s="28" t="s">
        <v>307</v>
      </c>
      <c r="Y133" s="27" t="str">
        <f t="shared" si="95"/>
        <v>CA_</v>
      </c>
      <c r="Z133" s="29" t="s">
        <v>312</v>
      </c>
      <c r="AA133" s="37" t="s">
        <v>196</v>
      </c>
      <c r="AB133" s="37" t="s">
        <v>203</v>
      </c>
      <c r="AC133" s="12">
        <v>915</v>
      </c>
      <c r="AD133" s="11" t="s">
        <v>113</v>
      </c>
      <c r="AE133" s="25" t="str">
        <f t="shared" si="98"/>
        <v>CA_915 - Oprava dane zo štandardného BU úroku</v>
      </c>
      <c r="AF133" s="22" t="str">
        <f t="shared" si="96"/>
        <v>CA_915</v>
      </c>
    </row>
    <row r="134" spans="17:32">
      <c r="Q134" s="8" t="str">
        <f t="shared" si="109"/>
        <v>V</v>
      </c>
      <c r="R134" s="26" t="s">
        <v>516</v>
      </c>
      <c r="S134" s="8" t="str">
        <f t="shared" si="92"/>
        <v>V</v>
      </c>
      <c r="T134" s="26" t="s">
        <v>516</v>
      </c>
      <c r="U134" s="8" t="str">
        <f t="shared" si="93"/>
        <v>X</v>
      </c>
      <c r="V134" s="26" t="s">
        <v>515</v>
      </c>
      <c r="W134" s="27" t="str">
        <f t="shared" si="94"/>
        <v>90</v>
      </c>
      <c r="X134" s="28" t="s">
        <v>307</v>
      </c>
      <c r="Y134" s="27" t="str">
        <f t="shared" si="95"/>
        <v>CA_</v>
      </c>
      <c r="Z134" s="29" t="s">
        <v>312</v>
      </c>
      <c r="AA134" s="37" t="s">
        <v>196</v>
      </c>
      <c r="AB134" s="37" t="s">
        <v>203</v>
      </c>
      <c r="AC134" s="12">
        <v>916</v>
      </c>
      <c r="AD134" s="11" t="s">
        <v>114</v>
      </c>
      <c r="AE134" s="25" t="str">
        <f t="shared" si="98"/>
        <v>CA_916 - Oprava dane zo štandardného BU úroku v dôsledku opravy úroku</v>
      </c>
      <c r="AF134" s="22" t="str">
        <f t="shared" si="96"/>
        <v>CA_916</v>
      </c>
    </row>
    <row r="135" spans="17:32">
      <c r="Q135" s="8" t="str">
        <f t="shared" si="109"/>
        <v>V</v>
      </c>
      <c r="R135" s="26" t="s">
        <v>516</v>
      </c>
      <c r="S135" s="8" t="str">
        <f t="shared" si="92"/>
        <v>V</v>
      </c>
      <c r="T135" s="26" t="s">
        <v>516</v>
      </c>
      <c r="U135" s="8" t="str">
        <f t="shared" si="93"/>
        <v>X</v>
      </c>
      <c r="V135" s="26" t="s">
        <v>515</v>
      </c>
      <c r="W135" s="27" t="str">
        <f t="shared" si="94"/>
        <v>90</v>
      </c>
      <c r="X135" s="28" t="s">
        <v>307</v>
      </c>
      <c r="Y135" s="27" t="str">
        <f t="shared" si="95"/>
        <v>CA_</v>
      </c>
      <c r="Z135" s="29" t="s">
        <v>312</v>
      </c>
      <c r="AA135" s="37" t="s">
        <v>196</v>
      </c>
      <c r="AB135" s="37" t="s">
        <v>203</v>
      </c>
      <c r="AC135" s="12">
        <v>920</v>
      </c>
      <c r="AD135" s="11" t="s">
        <v>255</v>
      </c>
      <c r="AE135" s="25" t="str">
        <f t="shared" si="98"/>
        <v>CA_920 - Oprava štandardného debetného BU úroku</v>
      </c>
      <c r="AF135" s="22" t="str">
        <f t="shared" si="96"/>
        <v>CA_920</v>
      </c>
    </row>
    <row r="136" spans="17:32">
      <c r="Q136" s="8" t="str">
        <f t="shared" si="109"/>
        <v>V</v>
      </c>
      <c r="R136" s="26" t="s">
        <v>516</v>
      </c>
      <c r="S136" s="8" t="str">
        <f t="shared" si="92"/>
        <v>V</v>
      </c>
      <c r="T136" s="26" t="s">
        <v>516</v>
      </c>
      <c r="U136" s="8" t="str">
        <f t="shared" si="93"/>
        <v>X</v>
      </c>
      <c r="V136" s="26" t="s">
        <v>515</v>
      </c>
      <c r="W136" s="27" t="str">
        <f t="shared" si="94"/>
        <v>90</v>
      </c>
      <c r="X136" s="28" t="s">
        <v>307</v>
      </c>
      <c r="Y136" s="27" t="str">
        <f t="shared" si="95"/>
        <v>CA_</v>
      </c>
      <c r="Z136" s="29" t="s">
        <v>312</v>
      </c>
      <c r="AA136" s="37" t="s">
        <v>196</v>
      </c>
      <c r="AB136" s="37" t="s">
        <v>203</v>
      </c>
      <c r="AC136" s="12">
        <v>930</v>
      </c>
      <c r="AD136" s="11" t="s">
        <v>88</v>
      </c>
      <c r="AE136" s="25" t="str">
        <f t="shared" si="98"/>
        <v>CA_930 - Oprava bonusového BU úroku</v>
      </c>
      <c r="AF136" s="22" t="str">
        <f t="shared" ref="AF136:AF199" si="110">CONCATENATE($Y136,IF(ISBLANK($AC136),"",TEXT($AC136,"000")))</f>
        <v>CA_930</v>
      </c>
    </row>
    <row r="137" spans="17:32">
      <c r="Q137" s="8" t="str">
        <f t="shared" si="109"/>
        <v>V</v>
      </c>
      <c r="R137" s="26" t="s">
        <v>516</v>
      </c>
      <c r="S137" s="8" t="str">
        <f t="shared" ref="S137:S200" si="111">IF(ISBLANK(T137),"",INDEX(DefaultDirectionCodes,MATCH(T137,DefaultDirectionDisplayNames,0),1))</f>
        <v>V</v>
      </c>
      <c r="T137" s="26" t="s">
        <v>516</v>
      </c>
      <c r="U137" s="8" t="str">
        <f t="shared" ref="U137:U200" si="112">IF(ISBLANK(V137),"",INDEX(DefaultDirectionCodes,MATCH(V137,DefaultDirectionDisplayNames,0),1))</f>
        <v>X</v>
      </c>
      <c r="V137" s="26" t="s">
        <v>515</v>
      </c>
      <c r="W137" s="27" t="str">
        <f t="shared" ref="W137:W200" si="113">IF(ISBLANK(X137),"",TEXT(INDEX(SpecialCategoryCodes,MATCH(X137,SpecialCategoryDisplayNames,0),1),"00"))</f>
        <v>90</v>
      </c>
      <c r="X137" s="28" t="s">
        <v>307</v>
      </c>
      <c r="Y137" s="27" t="str">
        <f t="shared" ref="Y137:Y200" si="114">IF(ISBLANK(Z137),"",TEXT(INDEX(CategoryOwnerCodes,MATCH(Z137,CategoryOwnerDisplayNames,0),1),"000"))</f>
        <v>CA_</v>
      </c>
      <c r="Z137" s="29" t="s">
        <v>312</v>
      </c>
      <c r="AA137" s="37" t="s">
        <v>196</v>
      </c>
      <c r="AB137" s="37" t="s">
        <v>203</v>
      </c>
      <c r="AC137" s="12">
        <v>935</v>
      </c>
      <c r="AD137" s="11" t="s">
        <v>90</v>
      </c>
      <c r="AE137" s="25" t="str">
        <f t="shared" si="98"/>
        <v>CA_935 - Oprava dane z bonusového BU úroku</v>
      </c>
      <c r="AF137" s="22" t="str">
        <f t="shared" si="110"/>
        <v>CA_935</v>
      </c>
    </row>
    <row r="138" spans="17:32">
      <c r="Q138" s="8" t="str">
        <f t="shared" si="109"/>
        <v>V</v>
      </c>
      <c r="R138" s="26" t="s">
        <v>516</v>
      </c>
      <c r="S138" s="8" t="str">
        <f t="shared" si="111"/>
        <v>V</v>
      </c>
      <c r="T138" s="26" t="s">
        <v>516</v>
      </c>
      <c r="U138" s="8" t="str">
        <f t="shared" si="112"/>
        <v>X</v>
      </c>
      <c r="V138" s="26" t="s">
        <v>515</v>
      </c>
      <c r="W138" s="27" t="str">
        <f t="shared" si="113"/>
        <v>90</v>
      </c>
      <c r="X138" s="28" t="s">
        <v>307</v>
      </c>
      <c r="Y138" s="27" t="str">
        <f t="shared" si="114"/>
        <v>CA_</v>
      </c>
      <c r="Z138" s="29" t="s">
        <v>312</v>
      </c>
      <c r="AA138" s="37" t="s">
        <v>196</v>
      </c>
      <c r="AB138" s="37" t="s">
        <v>203</v>
      </c>
      <c r="AC138" s="12">
        <v>936</v>
      </c>
      <c r="AD138" s="11" t="s">
        <v>91</v>
      </c>
      <c r="AE138" s="25" t="str">
        <f t="shared" ref="AE138:AE201" si="115">IF(AC138="   ",AD138,CONCATENATE(AF138," - ",AD138))</f>
        <v>CA_936 - Oprava dane z bonusového BU úroku v dôsledku opravy úroku</v>
      </c>
      <c r="AF138" s="22" t="str">
        <f t="shared" si="110"/>
        <v>CA_936</v>
      </c>
    </row>
    <row r="139" spans="17:32">
      <c r="Q139" s="8" t="str">
        <f t="shared" si="109"/>
        <v>V</v>
      </c>
      <c r="R139" s="26" t="s">
        <v>516</v>
      </c>
      <c r="S139" s="8" t="str">
        <f t="shared" si="111"/>
        <v>V</v>
      </c>
      <c r="T139" s="26" t="s">
        <v>516</v>
      </c>
      <c r="U139" s="8" t="str">
        <f t="shared" si="112"/>
        <v>X</v>
      </c>
      <c r="V139" s="26" t="s">
        <v>515</v>
      </c>
      <c r="W139" s="27" t="str">
        <f t="shared" si="113"/>
        <v>90</v>
      </c>
      <c r="X139" s="28" t="s">
        <v>307</v>
      </c>
      <c r="Y139" s="27" t="str">
        <f t="shared" si="114"/>
        <v>CA_</v>
      </c>
      <c r="Z139" s="29" t="s">
        <v>312</v>
      </c>
      <c r="AA139" s="37" t="s">
        <v>196</v>
      </c>
      <c r="AB139" s="37" t="s">
        <v>203</v>
      </c>
      <c r="AC139" s="12">
        <v>940</v>
      </c>
      <c r="AD139" s="11" t="s">
        <v>115</v>
      </c>
      <c r="AE139" s="25" t="str">
        <f t="shared" si="115"/>
        <v>CA_940 - Oprava dodatkového BU úroku</v>
      </c>
      <c r="AF139" s="22" t="str">
        <f t="shared" si="110"/>
        <v>CA_940</v>
      </c>
    </row>
    <row r="140" spans="17:32">
      <c r="Q140" s="8" t="str">
        <f t="shared" si="109"/>
        <v>V</v>
      </c>
      <c r="R140" s="26" t="s">
        <v>516</v>
      </c>
      <c r="S140" s="8" t="str">
        <f t="shared" si="111"/>
        <v>V</v>
      </c>
      <c r="T140" s="26" t="s">
        <v>516</v>
      </c>
      <c r="U140" s="8" t="str">
        <f t="shared" si="112"/>
        <v>X</v>
      </c>
      <c r="V140" s="26" t="s">
        <v>515</v>
      </c>
      <c r="W140" s="27" t="str">
        <f t="shared" si="113"/>
        <v>90</v>
      </c>
      <c r="X140" s="28" t="s">
        <v>307</v>
      </c>
      <c r="Y140" s="27" t="str">
        <f t="shared" si="114"/>
        <v>CA_</v>
      </c>
      <c r="Z140" s="29" t="s">
        <v>312</v>
      </c>
      <c r="AA140" s="37" t="s">
        <v>196</v>
      </c>
      <c r="AB140" s="37" t="s">
        <v>203</v>
      </c>
      <c r="AC140" s="12">
        <v>945</v>
      </c>
      <c r="AD140" s="11" t="s">
        <v>116</v>
      </c>
      <c r="AE140" s="25" t="str">
        <f t="shared" si="115"/>
        <v>CA_945 - Oprava dane z dodatkového BU úroku</v>
      </c>
      <c r="AF140" s="22" t="str">
        <f t="shared" si="110"/>
        <v>CA_945</v>
      </c>
    </row>
    <row r="141" spans="17:32">
      <c r="Q141" s="8" t="str">
        <f t="shared" si="109"/>
        <v>V</v>
      </c>
      <c r="R141" s="26" t="s">
        <v>516</v>
      </c>
      <c r="S141" s="8" t="str">
        <f t="shared" si="111"/>
        <v>V</v>
      </c>
      <c r="T141" s="26" t="s">
        <v>516</v>
      </c>
      <c r="U141" s="8" t="str">
        <f t="shared" si="112"/>
        <v>X</v>
      </c>
      <c r="V141" s="26" t="s">
        <v>515</v>
      </c>
      <c r="W141" s="27" t="str">
        <f t="shared" si="113"/>
        <v>90</v>
      </c>
      <c r="X141" s="28" t="s">
        <v>307</v>
      </c>
      <c r="Y141" s="27" t="str">
        <f t="shared" si="114"/>
        <v>CA_</v>
      </c>
      <c r="Z141" s="29" t="s">
        <v>312</v>
      </c>
      <c r="AA141" s="37" t="s">
        <v>196</v>
      </c>
      <c r="AB141" s="37" t="s">
        <v>203</v>
      </c>
      <c r="AC141" s="12">
        <v>946</v>
      </c>
      <c r="AD141" s="11" t="s">
        <v>117</v>
      </c>
      <c r="AE141" s="25" t="str">
        <f t="shared" si="115"/>
        <v>CA_946 - Oprava dane z dodatkového BU úroku v dôsledku opravy úroku</v>
      </c>
      <c r="AF141" s="22" t="str">
        <f t="shared" si="110"/>
        <v>CA_946</v>
      </c>
    </row>
    <row r="142" spans="17:32">
      <c r="Q142" s="8" t="str">
        <f t="shared" si="109"/>
        <v>O</v>
      </c>
      <c r="R142" s="26" t="s">
        <v>301</v>
      </c>
      <c r="S142" s="8" t="str">
        <f t="shared" si="111"/>
        <v>O</v>
      </c>
      <c r="T142" s="26" t="s">
        <v>301</v>
      </c>
      <c r="U142" s="8" t="str">
        <f t="shared" si="112"/>
        <v>O</v>
      </c>
      <c r="V142" s="26" t="s">
        <v>301</v>
      </c>
      <c r="W142" s="27" t="str">
        <f t="shared" si="113"/>
        <v>20</v>
      </c>
      <c r="X142" s="28" t="s">
        <v>302</v>
      </c>
      <c r="Y142" s="27" t="str">
        <f t="shared" si="114"/>
        <v>CaS</v>
      </c>
      <c r="Z142" s="29" t="s">
        <v>372</v>
      </c>
      <c r="AA142" s="37" t="s">
        <v>196</v>
      </c>
      <c r="AB142" s="37" t="s">
        <v>203</v>
      </c>
      <c r="AC142" s="12">
        <v>0</v>
      </c>
      <c r="AD142" s="11" t="s">
        <v>394</v>
      </c>
      <c r="AE142" s="25" t="str">
        <f t="shared" si="115"/>
        <v>CaS000 - Poplatok za žiadosť k SS</v>
      </c>
      <c r="AF142" s="22" t="str">
        <f t="shared" si="110"/>
        <v>CaS000</v>
      </c>
    </row>
    <row r="143" spans="17:32">
      <c r="Q143" s="8" t="str">
        <f t="shared" si="109"/>
        <v>O</v>
      </c>
      <c r="R143" s="26" t="s">
        <v>301</v>
      </c>
      <c r="S143" s="8" t="str">
        <f t="shared" si="111"/>
        <v>O</v>
      </c>
      <c r="T143" s="26" t="s">
        <v>301</v>
      </c>
      <c r="U143" s="8" t="str">
        <f t="shared" si="112"/>
        <v>O</v>
      </c>
      <c r="V143" s="26" t="s">
        <v>301</v>
      </c>
      <c r="W143" s="27" t="str">
        <f t="shared" si="113"/>
        <v>20</v>
      </c>
      <c r="X143" s="28" t="s">
        <v>302</v>
      </c>
      <c r="Y143" s="27" t="str">
        <f t="shared" si="114"/>
        <v>CaS</v>
      </c>
      <c r="Z143" s="29" t="s">
        <v>372</v>
      </c>
      <c r="AA143" s="37" t="s">
        <v>196</v>
      </c>
      <c r="AB143" s="37" t="s">
        <v>203</v>
      </c>
      <c r="AC143" s="12">
        <v>40</v>
      </c>
      <c r="AD143" s="11" t="s">
        <v>183</v>
      </c>
      <c r="AE143" s="25" t="str">
        <f t="shared" si="115"/>
        <v>CaS040 - Poplatok za žiadosť o zmenu sporiaceho cieľa</v>
      </c>
      <c r="AF143" s="22" t="str">
        <f t="shared" si="110"/>
        <v>CaS040</v>
      </c>
    </row>
    <row r="144" spans="17:32">
      <c r="Q144" s="8" t="str">
        <f t="shared" si="109"/>
        <v>O</v>
      </c>
      <c r="R144" s="26" t="s">
        <v>301</v>
      </c>
      <c r="S144" s="8" t="str">
        <f t="shared" si="111"/>
        <v>O</v>
      </c>
      <c r="T144" s="26" t="s">
        <v>301</v>
      </c>
      <c r="U144" s="8" t="str">
        <f t="shared" si="112"/>
        <v>O</v>
      </c>
      <c r="V144" s="26" t="s">
        <v>301</v>
      </c>
      <c r="W144" s="27" t="str">
        <f t="shared" si="113"/>
        <v>20</v>
      </c>
      <c r="X144" s="28" t="s">
        <v>302</v>
      </c>
      <c r="Y144" s="27" t="str">
        <f t="shared" si="114"/>
        <v>CaS</v>
      </c>
      <c r="Z144" s="29" t="s">
        <v>372</v>
      </c>
      <c r="AA144" s="37" t="s">
        <v>196</v>
      </c>
      <c r="AB144" s="37" t="s">
        <v>203</v>
      </c>
      <c r="AC144" s="12">
        <v>51</v>
      </c>
      <c r="AD144" s="11" t="s">
        <v>395</v>
      </c>
      <c r="AE144" s="25" t="str">
        <f t="shared" si="115"/>
        <v>CaS051 - Poplatok za zadanie / zmenu / zrušenie oprávnených osôb k SS</v>
      </c>
      <c r="AF144" s="22" t="str">
        <f t="shared" si="110"/>
        <v>CaS051</v>
      </c>
    </row>
    <row r="145" spans="17:32">
      <c r="Q145" s="8" t="str">
        <f t="shared" si="109"/>
        <v>O</v>
      </c>
      <c r="R145" s="26" t="s">
        <v>301</v>
      </c>
      <c r="S145" s="8" t="str">
        <f t="shared" si="111"/>
        <v>O</v>
      </c>
      <c r="T145" s="26" t="s">
        <v>301</v>
      </c>
      <c r="U145" s="8" t="str">
        <f t="shared" si="112"/>
        <v>O</v>
      </c>
      <c r="V145" s="26" t="s">
        <v>301</v>
      </c>
      <c r="W145" s="27" t="str">
        <f t="shared" si="113"/>
        <v>20</v>
      </c>
      <c r="X145" s="28" t="s">
        <v>302</v>
      </c>
      <c r="Y145" s="27" t="str">
        <f t="shared" si="114"/>
        <v>CaS</v>
      </c>
      <c r="Z145" s="29" t="s">
        <v>372</v>
      </c>
      <c r="AA145" s="37" t="s">
        <v>196</v>
      </c>
      <c r="AB145" s="37" t="s">
        <v>203</v>
      </c>
      <c r="AC145" s="12">
        <v>641</v>
      </c>
      <c r="AD145" s="11" t="s">
        <v>451</v>
      </c>
      <c r="AE145" s="25" t="str">
        <f t="shared" si="115"/>
        <v>CaS641 - Poplatok za vystavenie kópie výpisu z SS</v>
      </c>
      <c r="AF145" s="22" t="str">
        <f t="shared" si="110"/>
        <v>CaS641</v>
      </c>
    </row>
    <row r="146" spans="17:32">
      <c r="Q146" s="8" t="str">
        <f t="shared" si="109"/>
        <v>O</v>
      </c>
      <c r="R146" s="26" t="s">
        <v>301</v>
      </c>
      <c r="S146" s="8" t="str">
        <f t="shared" si="111"/>
        <v>O</v>
      </c>
      <c r="T146" s="26" t="s">
        <v>301</v>
      </c>
      <c r="U146" s="8" t="str">
        <f t="shared" si="112"/>
        <v>O</v>
      </c>
      <c r="V146" s="26" t="s">
        <v>301</v>
      </c>
      <c r="W146" s="27" t="str">
        <f t="shared" si="113"/>
        <v>20</v>
      </c>
      <c r="X146" s="28" t="s">
        <v>302</v>
      </c>
      <c r="Y146" s="27" t="str">
        <f t="shared" si="114"/>
        <v>CaS</v>
      </c>
      <c r="Z146" s="29" t="s">
        <v>372</v>
      </c>
      <c r="AA146" s="37" t="s">
        <v>203</v>
      </c>
      <c r="AB146" s="37" t="s">
        <v>203</v>
      </c>
      <c r="AC146" s="12">
        <v>651</v>
      </c>
      <c r="AD146" s="11" t="s">
        <v>452</v>
      </c>
      <c r="AE146" s="25" t="str">
        <f t="shared" si="115"/>
        <v>CaS651 - Poplatok za vystavenie výpisu z SS na požiadanie</v>
      </c>
      <c r="AF146" s="22" t="str">
        <f t="shared" si="110"/>
        <v>CaS651</v>
      </c>
    </row>
    <row r="147" spans="17:32">
      <c r="Q147" s="8" t="str">
        <f t="shared" si="109"/>
        <v>O</v>
      </c>
      <c r="R147" s="26" t="s">
        <v>301</v>
      </c>
      <c r="S147" s="8" t="str">
        <f t="shared" si="111"/>
        <v>O</v>
      </c>
      <c r="T147" s="26" t="s">
        <v>301</v>
      </c>
      <c r="U147" s="8" t="str">
        <f t="shared" si="112"/>
        <v>O</v>
      </c>
      <c r="V147" s="26" t="s">
        <v>301</v>
      </c>
      <c r="W147" s="27" t="str">
        <f t="shared" si="113"/>
        <v>20</v>
      </c>
      <c r="X147" s="28" t="s">
        <v>302</v>
      </c>
      <c r="Y147" s="27" t="str">
        <f t="shared" si="114"/>
        <v>CaS</v>
      </c>
      <c r="Z147" s="29" t="s">
        <v>372</v>
      </c>
      <c r="AA147" s="37" t="s">
        <v>196</v>
      </c>
      <c r="AB147" s="37" t="s">
        <v>203</v>
      </c>
      <c r="AC147" s="12">
        <v>701</v>
      </c>
      <c r="AD147" s="11" t="s">
        <v>396</v>
      </c>
      <c r="AE147" s="25" t="str">
        <f t="shared" si="115"/>
        <v>CaS701 - Poplatok za vystavenie potvrdenia k SS</v>
      </c>
      <c r="AF147" s="22" t="str">
        <f t="shared" si="110"/>
        <v>CaS701</v>
      </c>
    </row>
    <row r="148" spans="17:32">
      <c r="Q148" s="8" t="str">
        <f t="shared" si="109"/>
        <v>O</v>
      </c>
      <c r="R148" s="26" t="s">
        <v>301</v>
      </c>
      <c r="S148" s="8" t="str">
        <f t="shared" si="111"/>
        <v>O</v>
      </c>
      <c r="T148" s="26" t="s">
        <v>301</v>
      </c>
      <c r="U148" s="8" t="str">
        <f t="shared" si="112"/>
        <v>O</v>
      </c>
      <c r="V148" s="26" t="s">
        <v>301</v>
      </c>
      <c r="W148" s="27" t="str">
        <f t="shared" si="113"/>
        <v>20</v>
      </c>
      <c r="X148" s="28" t="s">
        <v>302</v>
      </c>
      <c r="Y148" s="27" t="str">
        <f t="shared" si="114"/>
        <v>CaS</v>
      </c>
      <c r="Z148" s="29" t="s">
        <v>372</v>
      </c>
      <c r="AA148" s="37" t="s">
        <v>196</v>
      </c>
      <c r="AB148" s="37" t="s">
        <v>203</v>
      </c>
      <c r="AC148" s="12">
        <v>711</v>
      </c>
      <c r="AD148" s="11" t="s">
        <v>397</v>
      </c>
      <c r="AE148" s="25" t="str">
        <f t="shared" si="115"/>
        <v>CaS711 - Poplatok za vystavenie potvrdenia o vedení SS</v>
      </c>
      <c r="AF148" s="22" t="str">
        <f t="shared" si="110"/>
        <v>CaS711</v>
      </c>
    </row>
    <row r="149" spans="17:32">
      <c r="Q149" s="8" t="str">
        <f t="shared" si="109"/>
        <v>O</v>
      </c>
      <c r="R149" s="26" t="s">
        <v>301</v>
      </c>
      <c r="S149" s="8" t="str">
        <f t="shared" si="111"/>
        <v>O</v>
      </c>
      <c r="T149" s="26" t="s">
        <v>301</v>
      </c>
      <c r="U149" s="8" t="str">
        <f t="shared" si="112"/>
        <v>O</v>
      </c>
      <c r="V149" s="26" t="s">
        <v>301</v>
      </c>
      <c r="W149" s="27" t="str">
        <f t="shared" si="113"/>
        <v>20</v>
      </c>
      <c r="X149" s="28" t="s">
        <v>302</v>
      </c>
      <c r="Y149" s="27" t="str">
        <f t="shared" si="114"/>
        <v>CaS</v>
      </c>
      <c r="Z149" s="29" t="s">
        <v>372</v>
      </c>
      <c r="AA149" s="37" t="s">
        <v>196</v>
      </c>
      <c r="AB149" s="37" t="s">
        <v>203</v>
      </c>
      <c r="AC149" s="12">
        <v>721</v>
      </c>
      <c r="AD149" s="11" t="s">
        <v>398</v>
      </c>
      <c r="AE149" s="25" t="str">
        <f t="shared" si="115"/>
        <v>CaS721 - Poplatok za vystavenie potvrdenia o disponibilnom zostatku na SS</v>
      </c>
      <c r="AF149" s="22" t="str">
        <f t="shared" si="110"/>
        <v>CaS721</v>
      </c>
    </row>
    <row r="150" spans="17:32">
      <c r="Q150" s="8" t="str">
        <f t="shared" si="109"/>
        <v>O</v>
      </c>
      <c r="R150" s="26" t="s">
        <v>301</v>
      </c>
      <c r="S150" s="8" t="str">
        <f t="shared" si="111"/>
        <v>O</v>
      </c>
      <c r="T150" s="26" t="s">
        <v>301</v>
      </c>
      <c r="U150" s="8" t="str">
        <f t="shared" si="112"/>
        <v>O</v>
      </c>
      <c r="V150" s="26" t="s">
        <v>301</v>
      </c>
      <c r="W150" s="27" t="str">
        <f t="shared" si="113"/>
        <v>20</v>
      </c>
      <c r="X150" s="28" t="s">
        <v>302</v>
      </c>
      <c r="Y150" s="27" t="str">
        <f t="shared" si="114"/>
        <v>CaS</v>
      </c>
      <c r="Z150" s="29" t="s">
        <v>372</v>
      </c>
      <c r="AA150" s="37" t="s">
        <v>196</v>
      </c>
      <c r="AB150" s="37" t="s">
        <v>203</v>
      </c>
      <c r="AC150" s="12">
        <v>731</v>
      </c>
      <c r="AD150" s="11" t="s">
        <v>399</v>
      </c>
      <c r="AE150" s="25" t="str">
        <f t="shared" si="115"/>
        <v>CaS731 - Poplatok za vystavenie potvrdenia o dispozičnom oprávnení k SS</v>
      </c>
      <c r="AF150" s="22" t="str">
        <f t="shared" si="110"/>
        <v>CaS731</v>
      </c>
    </row>
    <row r="151" spans="17:32">
      <c r="Q151" s="8" t="str">
        <f t="shared" si="109"/>
        <v>O</v>
      </c>
      <c r="R151" s="26" t="s">
        <v>301</v>
      </c>
      <c r="S151" s="8" t="str">
        <f t="shared" si="111"/>
        <v>O</v>
      </c>
      <c r="T151" s="26" t="s">
        <v>301</v>
      </c>
      <c r="U151" s="8" t="str">
        <f t="shared" si="112"/>
        <v>O</v>
      </c>
      <c r="V151" s="26" t="s">
        <v>301</v>
      </c>
      <c r="W151" s="27" t="str">
        <f t="shared" si="113"/>
        <v>20</v>
      </c>
      <c r="X151" s="28" t="s">
        <v>302</v>
      </c>
      <c r="Y151" s="27" t="str">
        <f t="shared" si="114"/>
        <v>CaS</v>
      </c>
      <c r="Z151" s="29" t="s">
        <v>372</v>
      </c>
      <c r="AA151" s="37" t="s">
        <v>196</v>
      </c>
      <c r="AB151" s="37" t="s">
        <v>203</v>
      </c>
      <c r="AC151" s="12">
        <v>741</v>
      </c>
      <c r="AD151" s="11" t="s">
        <v>400</v>
      </c>
      <c r="AE151" s="25" t="str">
        <f t="shared" si="115"/>
        <v>CaS741 - Poplatok za vystavenie potvrdenia o vyčíslení úrokov na SS</v>
      </c>
      <c r="AF151" s="22" t="str">
        <f t="shared" si="110"/>
        <v>CaS741</v>
      </c>
    </row>
    <row r="152" spans="17:32">
      <c r="Q152" s="8" t="str">
        <f t="shared" si="109"/>
        <v>O</v>
      </c>
      <c r="R152" s="26" t="s">
        <v>301</v>
      </c>
      <c r="S152" s="8" t="str">
        <f t="shared" si="111"/>
        <v>O</v>
      </c>
      <c r="T152" s="26" t="s">
        <v>301</v>
      </c>
      <c r="U152" s="8" t="str">
        <f t="shared" si="112"/>
        <v>O</v>
      </c>
      <c r="V152" s="26" t="s">
        <v>301</v>
      </c>
      <c r="W152" s="27" t="str">
        <f t="shared" si="113"/>
        <v>20</v>
      </c>
      <c r="X152" s="28" t="s">
        <v>302</v>
      </c>
      <c r="Y152" s="27" t="str">
        <f t="shared" si="114"/>
        <v>IDD</v>
      </c>
      <c r="Z152" s="29" t="s">
        <v>313</v>
      </c>
      <c r="AA152" s="37" t="s">
        <v>196</v>
      </c>
      <c r="AB152" s="37" t="s">
        <v>203</v>
      </c>
      <c r="AC152" s="12">
        <v>21</v>
      </c>
      <c r="AD152" s="11" t="s">
        <v>401</v>
      </c>
      <c r="AE152" s="25" t="str">
        <f t="shared" si="115"/>
        <v>IDD021 - Poplatok za zrušenie inkasa</v>
      </c>
      <c r="AF152" s="22" t="str">
        <f t="shared" si="110"/>
        <v>IDD021</v>
      </c>
    </row>
    <row r="153" spans="17:32">
      <c r="Q153" s="8" t="str">
        <f t="shared" si="109"/>
        <v>V</v>
      </c>
      <c r="R153" s="26" t="s">
        <v>516</v>
      </c>
      <c r="S153" s="8" t="str">
        <f t="shared" si="111"/>
        <v>X</v>
      </c>
      <c r="T153" s="26" t="s">
        <v>515</v>
      </c>
      <c r="U153" s="8" t="str">
        <f t="shared" si="112"/>
        <v>V</v>
      </c>
      <c r="V153" s="26" t="s">
        <v>516</v>
      </c>
      <c r="W153" s="27" t="str">
        <f t="shared" si="113"/>
        <v>00</v>
      </c>
      <c r="X153" s="28" t="s">
        <v>518</v>
      </c>
      <c r="Y153" s="27" t="str">
        <f t="shared" si="114"/>
        <v>IDD</v>
      </c>
      <c r="Z153" s="29" t="s">
        <v>313</v>
      </c>
      <c r="AA153" s="37" t="s">
        <v>196</v>
      </c>
      <c r="AB153" s="37" t="s">
        <v>196</v>
      </c>
      <c r="AC153" s="12">
        <v>310</v>
      </c>
      <c r="AD153" s="11" t="s">
        <v>257</v>
      </c>
      <c r="AE153" s="25" t="str">
        <f t="shared" si="115"/>
        <v>IDD310 - Realizácia domáceho inkasa</v>
      </c>
      <c r="AF153" s="22" t="str">
        <f t="shared" si="110"/>
        <v>IDD310</v>
      </c>
    </row>
    <row r="154" spans="17:32">
      <c r="Q154" s="8" t="str">
        <f t="shared" si="109"/>
        <v>O</v>
      </c>
      <c r="R154" s="26" t="s">
        <v>301</v>
      </c>
      <c r="S154" s="8" t="str">
        <f t="shared" si="111"/>
        <v>O</v>
      </c>
      <c r="T154" s="26" t="s">
        <v>301</v>
      </c>
      <c r="U154" s="8" t="str">
        <f t="shared" si="112"/>
        <v>O</v>
      </c>
      <c r="V154" s="26" t="s">
        <v>301</v>
      </c>
      <c r="W154" s="27" t="str">
        <f t="shared" si="113"/>
        <v>20</v>
      </c>
      <c r="X154" s="28" t="s">
        <v>302</v>
      </c>
      <c r="Y154" s="27" t="str">
        <f t="shared" si="114"/>
        <v>SDD</v>
      </c>
      <c r="Z154" s="29" t="s">
        <v>314</v>
      </c>
      <c r="AA154" s="37" t="s">
        <v>196</v>
      </c>
      <c r="AB154" s="37" t="s">
        <v>203</v>
      </c>
      <c r="AC154" s="12">
        <v>21</v>
      </c>
      <c r="AD154" s="11" t="s">
        <v>402</v>
      </c>
      <c r="AE154" s="25" t="str">
        <f t="shared" si="115"/>
        <v>SDD021 - Poplatok za zrušenie SDD mandátu</v>
      </c>
      <c r="AF154" s="22" t="str">
        <f t="shared" si="110"/>
        <v>SDD021</v>
      </c>
    </row>
    <row r="155" spans="17:32">
      <c r="Q155" s="8" t="str">
        <f t="shared" si="109"/>
        <v>V</v>
      </c>
      <c r="R155" s="26" t="s">
        <v>516</v>
      </c>
      <c r="S155" s="8" t="str">
        <f t="shared" si="111"/>
        <v>V</v>
      </c>
      <c r="T155" s="26" t="s">
        <v>516</v>
      </c>
      <c r="U155" s="8" t="str">
        <f t="shared" si="112"/>
        <v>V</v>
      </c>
      <c r="V155" s="26" t="s">
        <v>516</v>
      </c>
      <c r="W155" s="27" t="str">
        <f t="shared" si="113"/>
        <v>00</v>
      </c>
      <c r="X155" s="28" t="s">
        <v>518</v>
      </c>
      <c r="Y155" s="27" t="str">
        <f t="shared" si="114"/>
        <v>SDD</v>
      </c>
      <c r="Z155" s="29" t="s">
        <v>314</v>
      </c>
      <c r="AA155" s="37" t="s">
        <v>196</v>
      </c>
      <c r="AB155" s="37" t="s">
        <v>203</v>
      </c>
      <c r="AC155" s="12">
        <v>310</v>
      </c>
      <c r="AD155" s="11" t="s">
        <v>110</v>
      </c>
      <c r="AE155" s="25" t="str">
        <f t="shared" si="115"/>
        <v>SDD310 - Realizácia SDD Core výzvy</v>
      </c>
      <c r="AF155" s="22" t="str">
        <f t="shared" si="110"/>
        <v>SDD310</v>
      </c>
    </row>
    <row r="156" spans="17:32">
      <c r="Q156" s="8" t="str">
        <f t="shared" si="109"/>
        <v>V</v>
      </c>
      <c r="R156" s="26" t="s">
        <v>516</v>
      </c>
      <c r="S156" s="8" t="str">
        <f t="shared" si="111"/>
        <v>V</v>
      </c>
      <c r="T156" s="26" t="s">
        <v>516</v>
      </c>
      <c r="U156" s="8" t="str">
        <f t="shared" si="112"/>
        <v>V</v>
      </c>
      <c r="V156" s="26" t="s">
        <v>516</v>
      </c>
      <c r="W156" s="27" t="str">
        <f t="shared" si="113"/>
        <v>00</v>
      </c>
      <c r="X156" s="28" t="s">
        <v>518</v>
      </c>
      <c r="Y156" s="27" t="str">
        <f t="shared" si="114"/>
        <v>SDD</v>
      </c>
      <c r="Z156" s="29" t="s">
        <v>314</v>
      </c>
      <c r="AA156" s="37" t="s">
        <v>196</v>
      </c>
      <c r="AB156" s="37" t="s">
        <v>203</v>
      </c>
      <c r="AC156" s="12">
        <v>410</v>
      </c>
      <c r="AD156" s="11" t="s">
        <v>111</v>
      </c>
      <c r="AE156" s="25" t="str">
        <f t="shared" si="115"/>
        <v>SDD410 - Realizácia SDD B2B výzvy</v>
      </c>
      <c r="AF156" s="22" t="str">
        <f t="shared" si="110"/>
        <v>SDD410</v>
      </c>
    </row>
    <row r="157" spans="17:32">
      <c r="Q157" s="8" t="str">
        <f t="shared" si="109"/>
        <v>O</v>
      </c>
      <c r="R157" s="26" t="s">
        <v>301</v>
      </c>
      <c r="S157" s="8" t="str">
        <f t="shared" si="111"/>
        <v>O</v>
      </c>
      <c r="T157" s="26" t="s">
        <v>301</v>
      </c>
      <c r="U157" s="8" t="str">
        <f t="shared" si="112"/>
        <v>O</v>
      </c>
      <c r="V157" s="26" t="s">
        <v>301</v>
      </c>
      <c r="W157" s="27" t="str">
        <f t="shared" si="113"/>
        <v>20</v>
      </c>
      <c r="X157" s="28" t="s">
        <v>302</v>
      </c>
      <c r="Y157" s="27" t="str">
        <f t="shared" si="114"/>
        <v>SDD</v>
      </c>
      <c r="Z157" s="29" t="s">
        <v>314</v>
      </c>
      <c r="AA157" s="37" t="s">
        <v>196</v>
      </c>
      <c r="AB157" s="37" t="s">
        <v>203</v>
      </c>
      <c r="AC157" s="12">
        <v>501</v>
      </c>
      <c r="AD157" s="11" t="s">
        <v>299</v>
      </c>
      <c r="AE157" s="25" t="str">
        <f t="shared" si="115"/>
        <v>SDD501 - Poplatok za SDD nad 50 000 €</v>
      </c>
      <c r="AF157" s="22" t="str">
        <f t="shared" si="110"/>
        <v>SDD501</v>
      </c>
    </row>
    <row r="158" spans="17:32">
      <c r="Q158" s="8" t="str">
        <f t="shared" si="109"/>
        <v>O</v>
      </c>
      <c r="R158" s="26" t="s">
        <v>301</v>
      </c>
      <c r="S158" s="8" t="str">
        <f t="shared" si="111"/>
        <v>O</v>
      </c>
      <c r="T158" s="26" t="s">
        <v>301</v>
      </c>
      <c r="U158" s="8" t="str">
        <f t="shared" si="112"/>
        <v>O</v>
      </c>
      <c r="V158" s="26" t="s">
        <v>301</v>
      </c>
      <c r="W158" s="27" t="str">
        <f t="shared" si="113"/>
        <v>20</v>
      </c>
      <c r="X158" s="28" t="s">
        <v>302</v>
      </c>
      <c r="Y158" s="27" t="str">
        <f t="shared" si="114"/>
        <v>SDD</v>
      </c>
      <c r="Z158" s="29" t="s">
        <v>314</v>
      </c>
      <c r="AA158" s="37" t="s">
        <v>196</v>
      </c>
      <c r="AB158" s="37" t="s">
        <v>203</v>
      </c>
      <c r="AC158" s="12">
        <v>502</v>
      </c>
      <c r="AD158" s="11" t="s">
        <v>159</v>
      </c>
      <c r="AE158" s="25" t="str">
        <f t="shared" si="115"/>
        <v>SDD502 - SDD kompenzačný poplatok</v>
      </c>
      <c r="AF158" s="22" t="str">
        <f t="shared" si="110"/>
        <v>SDD502</v>
      </c>
    </row>
    <row r="159" spans="17:32">
      <c r="Q159" s="8" t="str">
        <f t="shared" si="109"/>
        <v>O</v>
      </c>
      <c r="R159" s="26" t="s">
        <v>301</v>
      </c>
      <c r="S159" s="8" t="str">
        <f t="shared" si="111"/>
        <v>O</v>
      </c>
      <c r="T159" s="26" t="s">
        <v>301</v>
      </c>
      <c r="U159" s="8" t="str">
        <f t="shared" si="112"/>
        <v>O</v>
      </c>
      <c r="V159" s="26" t="s">
        <v>301</v>
      </c>
      <c r="W159" s="27" t="str">
        <f t="shared" si="113"/>
        <v>20</v>
      </c>
      <c r="X159" s="28" t="s">
        <v>302</v>
      </c>
      <c r="Y159" s="27" t="str">
        <f t="shared" si="114"/>
        <v>SOr</v>
      </c>
      <c r="Z159" s="29" t="s">
        <v>315</v>
      </c>
      <c r="AA159" s="37" t="s">
        <v>196</v>
      </c>
      <c r="AB159" s="37" t="s">
        <v>203</v>
      </c>
      <c r="AC159" s="12">
        <v>21</v>
      </c>
      <c r="AD159" s="11" t="s">
        <v>265</v>
      </c>
      <c r="AE159" s="25" t="str">
        <f t="shared" si="115"/>
        <v>SOr021 - Poplatok za zrušenie trvalého príkazu</v>
      </c>
      <c r="AF159" s="22" t="str">
        <f t="shared" si="110"/>
        <v>SOr021</v>
      </c>
    </row>
    <row r="160" spans="17:32">
      <c r="Q160" s="8" t="str">
        <f t="shared" si="109"/>
        <v>O</v>
      </c>
      <c r="R160" s="26" t="s">
        <v>301</v>
      </c>
      <c r="S160" s="8" t="str">
        <f t="shared" si="111"/>
        <v>O</v>
      </c>
      <c r="T160" s="26" t="s">
        <v>301</v>
      </c>
      <c r="U160" s="8" t="str">
        <f t="shared" si="112"/>
        <v>O</v>
      </c>
      <c r="V160" s="26" t="s">
        <v>301</v>
      </c>
      <c r="W160" s="27" t="str">
        <f t="shared" si="113"/>
        <v>20</v>
      </c>
      <c r="X160" s="28" t="s">
        <v>302</v>
      </c>
      <c r="Y160" s="27" t="str">
        <f t="shared" si="114"/>
        <v>SOr</v>
      </c>
      <c r="Z160" s="29" t="s">
        <v>315</v>
      </c>
      <c r="AA160" s="37" t="s">
        <v>196</v>
      </c>
      <c r="AB160" s="37" t="s">
        <v>203</v>
      </c>
      <c r="AC160" s="12">
        <v>31</v>
      </c>
      <c r="AD160" s="11" t="s">
        <v>403</v>
      </c>
      <c r="AE160" s="25" t="str">
        <f t="shared" si="115"/>
        <v>SOr031 - Poplatok za zmenu na trvalom príkaze</v>
      </c>
      <c r="AF160" s="22" t="str">
        <f t="shared" si="110"/>
        <v>SOr031</v>
      </c>
    </row>
    <row r="161" spans="17:32">
      <c r="Q161" s="8" t="str">
        <f t="shared" si="109"/>
        <v>V</v>
      </c>
      <c r="R161" s="26" t="s">
        <v>516</v>
      </c>
      <c r="S161" s="8" t="str">
        <f t="shared" si="111"/>
        <v>I</v>
      </c>
      <c r="T161" s="26" t="s">
        <v>300</v>
      </c>
      <c r="U161" s="8" t="str">
        <f t="shared" si="112"/>
        <v>I</v>
      </c>
      <c r="V161" s="26" t="s">
        <v>300</v>
      </c>
      <c r="W161" s="27" t="str">
        <f t="shared" si="113"/>
        <v>00</v>
      </c>
      <c r="X161" s="28" t="s">
        <v>518</v>
      </c>
      <c r="Y161" s="27" t="str">
        <f t="shared" si="114"/>
        <v>SOr</v>
      </c>
      <c r="Z161" s="29" t="s">
        <v>315</v>
      </c>
      <c r="AA161" s="37" t="s">
        <v>196</v>
      </c>
      <c r="AB161" s="37" t="s">
        <v>196</v>
      </c>
      <c r="AC161" s="12">
        <v>310</v>
      </c>
      <c r="AD161" s="11" t="s">
        <v>95</v>
      </c>
      <c r="AE161" s="25" t="str">
        <f t="shared" si="115"/>
        <v>SOr310 - Realizácia trvalého príkazu</v>
      </c>
      <c r="AF161" s="22" t="str">
        <f t="shared" si="110"/>
        <v>SOr310</v>
      </c>
    </row>
    <row r="162" spans="17:32">
      <c r="Q162" s="8" t="str">
        <f t="shared" si="109"/>
        <v>O</v>
      </c>
      <c r="R162" s="26" t="s">
        <v>301</v>
      </c>
      <c r="S162" s="8" t="str">
        <f t="shared" si="111"/>
        <v>O</v>
      </c>
      <c r="T162" s="26" t="s">
        <v>301</v>
      </c>
      <c r="U162" s="8" t="str">
        <f t="shared" si="112"/>
        <v>O</v>
      </c>
      <c r="V162" s="26" t="s">
        <v>301</v>
      </c>
      <c r="W162" s="27" t="str">
        <f t="shared" si="113"/>
        <v>20</v>
      </c>
      <c r="X162" s="28" t="s">
        <v>302</v>
      </c>
      <c r="Y162" s="27" t="str">
        <f t="shared" si="114"/>
        <v>TA_</v>
      </c>
      <c r="Z162" s="29" t="s">
        <v>316</v>
      </c>
      <c r="AA162" s="37" t="s">
        <v>196</v>
      </c>
      <c r="AB162" s="37" t="s">
        <v>203</v>
      </c>
      <c r="AC162" s="12">
        <v>0</v>
      </c>
      <c r="AD162" s="11" t="s">
        <v>404</v>
      </c>
      <c r="AE162" s="25" t="str">
        <f t="shared" si="115"/>
        <v>TA_000 - Poplatok za žiadosť k TVU</v>
      </c>
      <c r="AF162" s="22" t="str">
        <f t="shared" si="110"/>
        <v>TA_000</v>
      </c>
    </row>
    <row r="163" spans="17:32">
      <c r="Q163" s="8" t="str">
        <f t="shared" si="109"/>
        <v>O</v>
      </c>
      <c r="R163" s="26" t="s">
        <v>301</v>
      </c>
      <c r="S163" s="8" t="str">
        <f t="shared" si="111"/>
        <v>O</v>
      </c>
      <c r="T163" s="26" t="s">
        <v>301</v>
      </c>
      <c r="U163" s="8" t="str">
        <f t="shared" si="112"/>
        <v>O</v>
      </c>
      <c r="V163" s="26" t="s">
        <v>301</v>
      </c>
      <c r="W163" s="27" t="str">
        <f t="shared" si="113"/>
        <v>20</v>
      </c>
      <c r="X163" s="28" t="s">
        <v>302</v>
      </c>
      <c r="Y163" s="27" t="str">
        <f t="shared" si="114"/>
        <v>TA_</v>
      </c>
      <c r="Z163" s="29" t="s">
        <v>316</v>
      </c>
      <c r="AA163" s="37" t="s">
        <v>196</v>
      </c>
      <c r="AB163" s="37" t="s">
        <v>203</v>
      </c>
      <c r="AC163" s="12">
        <v>20</v>
      </c>
      <c r="AD163" s="11" t="s">
        <v>353</v>
      </c>
      <c r="AE163" s="25" t="str">
        <f t="shared" si="115"/>
        <v>TA_020 - Poplatok za žiadosť o zrušenie TVU</v>
      </c>
      <c r="AF163" s="22" t="str">
        <f t="shared" si="110"/>
        <v>TA_020</v>
      </c>
    </row>
    <row r="164" spans="17:32">
      <c r="Q164" s="8" t="str">
        <f t="shared" si="109"/>
        <v>O</v>
      </c>
      <c r="R164" s="26" t="s">
        <v>301</v>
      </c>
      <c r="S164" s="8" t="str">
        <f t="shared" si="111"/>
        <v>O</v>
      </c>
      <c r="T164" s="26" t="s">
        <v>301</v>
      </c>
      <c r="U164" s="8" t="str">
        <f t="shared" si="112"/>
        <v>O</v>
      </c>
      <c r="V164" s="26" t="s">
        <v>301</v>
      </c>
      <c r="W164" s="27" t="str">
        <f t="shared" si="113"/>
        <v>20</v>
      </c>
      <c r="X164" s="28" t="s">
        <v>302</v>
      </c>
      <c r="Y164" s="27" t="str">
        <f t="shared" si="114"/>
        <v>TA_</v>
      </c>
      <c r="Z164" s="29" t="s">
        <v>316</v>
      </c>
      <c r="AA164" s="37" t="s">
        <v>196</v>
      </c>
      <c r="AB164" s="37" t="s">
        <v>203</v>
      </c>
      <c r="AC164" s="12">
        <v>41</v>
      </c>
      <c r="AD164" s="11" t="s">
        <v>354</v>
      </c>
      <c r="AE164" s="25" t="str">
        <f t="shared" si="115"/>
        <v>TA_041 - Poplatok za zadanie / zrušenie automatickej obnovy TVU</v>
      </c>
      <c r="AF164" s="22" t="str">
        <f t="shared" si="110"/>
        <v>TA_041</v>
      </c>
    </row>
    <row r="165" spans="17:32">
      <c r="Q165" s="8" t="str">
        <f t="shared" si="109"/>
        <v>O</v>
      </c>
      <c r="R165" s="26" t="s">
        <v>301</v>
      </c>
      <c r="S165" s="8" t="str">
        <f t="shared" si="111"/>
        <v>O</v>
      </c>
      <c r="T165" s="26" t="s">
        <v>301</v>
      </c>
      <c r="U165" s="8" t="str">
        <f t="shared" si="112"/>
        <v>O</v>
      </c>
      <c r="V165" s="26" t="s">
        <v>301</v>
      </c>
      <c r="W165" s="27" t="str">
        <f t="shared" si="113"/>
        <v>20</v>
      </c>
      <c r="X165" s="28" t="s">
        <v>302</v>
      </c>
      <c r="Y165" s="27" t="str">
        <f t="shared" si="114"/>
        <v>TA_</v>
      </c>
      <c r="Z165" s="29" t="s">
        <v>316</v>
      </c>
      <c r="AA165" s="37" t="s">
        <v>196</v>
      </c>
      <c r="AB165" s="37" t="s">
        <v>203</v>
      </c>
      <c r="AC165" s="12">
        <v>51</v>
      </c>
      <c r="AD165" s="11" t="s">
        <v>352</v>
      </c>
      <c r="AE165" s="25" t="str">
        <f t="shared" si="115"/>
        <v>TA_051 - Poplatok za zadanie / zmenu / zrušenie oprávnených osôb k TVU</v>
      </c>
      <c r="AF165" s="22" t="str">
        <f t="shared" si="110"/>
        <v>TA_051</v>
      </c>
    </row>
    <row r="166" spans="17:32">
      <c r="Q166" s="8" t="str">
        <f t="shared" si="109"/>
        <v>O</v>
      </c>
      <c r="R166" s="26" t="s">
        <v>301</v>
      </c>
      <c r="S166" s="8" t="str">
        <f t="shared" si="111"/>
        <v>O</v>
      </c>
      <c r="T166" s="26" t="s">
        <v>301</v>
      </c>
      <c r="U166" s="8" t="str">
        <f t="shared" si="112"/>
        <v>O</v>
      </c>
      <c r="V166" s="26" t="s">
        <v>301</v>
      </c>
      <c r="W166" s="27" t="str">
        <f t="shared" si="113"/>
        <v>20</v>
      </c>
      <c r="X166" s="28" t="s">
        <v>302</v>
      </c>
      <c r="Y166" s="27" t="str">
        <f t="shared" si="114"/>
        <v>TA_</v>
      </c>
      <c r="Z166" s="29" t="s">
        <v>316</v>
      </c>
      <c r="AA166" s="37" t="s">
        <v>196</v>
      </c>
      <c r="AB166" s="37" t="s">
        <v>203</v>
      </c>
      <c r="AC166" s="12">
        <v>61</v>
      </c>
      <c r="AD166" s="11" t="s">
        <v>405</v>
      </c>
      <c r="AE166" s="25" t="str">
        <f t="shared" si="115"/>
        <v>TA_061 - Poplatok za zmenu disponovania s istinou TVU</v>
      </c>
      <c r="AF166" s="22" t="str">
        <f t="shared" si="110"/>
        <v>TA_061</v>
      </c>
    </row>
    <row r="167" spans="17:32">
      <c r="Q167" s="8" t="str">
        <f t="shared" si="109"/>
        <v>O</v>
      </c>
      <c r="R167" s="26" t="s">
        <v>301</v>
      </c>
      <c r="S167" s="8" t="str">
        <f t="shared" si="111"/>
        <v>O</v>
      </c>
      <c r="T167" s="26" t="s">
        <v>301</v>
      </c>
      <c r="U167" s="8" t="str">
        <f t="shared" si="112"/>
        <v>O</v>
      </c>
      <c r="V167" s="26" t="s">
        <v>301</v>
      </c>
      <c r="W167" s="27" t="str">
        <f t="shared" si="113"/>
        <v>20</v>
      </c>
      <c r="X167" s="28" t="s">
        <v>302</v>
      </c>
      <c r="Y167" s="27" t="str">
        <f t="shared" si="114"/>
        <v>TA_</v>
      </c>
      <c r="Z167" s="29" t="s">
        <v>316</v>
      </c>
      <c r="AA167" s="37" t="s">
        <v>196</v>
      </c>
      <c r="AB167" s="37" t="s">
        <v>203</v>
      </c>
      <c r="AC167" s="12">
        <v>71</v>
      </c>
      <c r="AD167" s="11" t="s">
        <v>355</v>
      </c>
      <c r="AE167" s="25" t="str">
        <f t="shared" si="115"/>
        <v>TA_071 - Poplatok za zmenu disponovania s úrokom TVU</v>
      </c>
      <c r="AF167" s="22" t="str">
        <f t="shared" si="110"/>
        <v>TA_071</v>
      </c>
    </row>
    <row r="168" spans="17:32">
      <c r="Q168" s="8" t="str">
        <f t="shared" si="109"/>
        <v>I</v>
      </c>
      <c r="R168" s="26" t="s">
        <v>300</v>
      </c>
      <c r="S168" s="8" t="str">
        <f t="shared" si="111"/>
        <v>I</v>
      </c>
      <c r="T168" s="26" t="s">
        <v>300</v>
      </c>
      <c r="U168" s="8" t="str">
        <f t="shared" si="112"/>
        <v>I</v>
      </c>
      <c r="V168" s="26" t="s">
        <v>300</v>
      </c>
      <c r="W168" s="27" t="str">
        <f t="shared" si="113"/>
        <v>11</v>
      </c>
      <c r="X168" s="28" t="s">
        <v>305</v>
      </c>
      <c r="Y168" s="27" t="str">
        <f t="shared" si="114"/>
        <v>TA_</v>
      </c>
      <c r="Z168" s="29" t="s">
        <v>316</v>
      </c>
      <c r="AA168" s="37" t="s">
        <v>203</v>
      </c>
      <c r="AB168" s="37" t="s">
        <v>196</v>
      </c>
      <c r="AC168" s="12">
        <v>210</v>
      </c>
      <c r="AD168" s="11" t="s">
        <v>96</v>
      </c>
      <c r="AE168" s="25" t="str">
        <f t="shared" si="115"/>
        <v>TA_210 - Štandardný TVU úrok</v>
      </c>
      <c r="AF168" s="22" t="str">
        <f t="shared" si="110"/>
        <v>TA_210</v>
      </c>
    </row>
    <row r="169" spans="17:32">
      <c r="Q169" s="8" t="str">
        <f t="shared" si="109"/>
        <v>O</v>
      </c>
      <c r="R169" s="26" t="s">
        <v>301</v>
      </c>
      <c r="S169" s="8" t="str">
        <f t="shared" si="111"/>
        <v>O</v>
      </c>
      <c r="T169" s="26" t="s">
        <v>301</v>
      </c>
      <c r="U169" s="8" t="str">
        <f t="shared" si="112"/>
        <v>O</v>
      </c>
      <c r="V169" s="26" t="s">
        <v>301</v>
      </c>
      <c r="W169" s="27" t="str">
        <f t="shared" si="113"/>
        <v>12</v>
      </c>
      <c r="X169" s="28" t="s">
        <v>306</v>
      </c>
      <c r="Y169" s="27" t="str">
        <f t="shared" si="114"/>
        <v>TA_</v>
      </c>
      <c r="Z169" s="29" t="s">
        <v>316</v>
      </c>
      <c r="AA169" s="37" t="s">
        <v>203</v>
      </c>
      <c r="AB169" s="37" t="s">
        <v>196</v>
      </c>
      <c r="AC169" s="12">
        <v>215</v>
      </c>
      <c r="AD169" s="11" t="s">
        <v>97</v>
      </c>
      <c r="AE169" s="25" t="str">
        <f t="shared" si="115"/>
        <v>TA_215 - Daň zo štandardného TVU úroku</v>
      </c>
      <c r="AF169" s="22" t="str">
        <f t="shared" si="110"/>
        <v>TA_215</v>
      </c>
    </row>
    <row r="170" spans="17:32">
      <c r="Q170" s="8" t="str">
        <f t="shared" si="109"/>
        <v>I</v>
      </c>
      <c r="R170" s="26" t="s">
        <v>300</v>
      </c>
      <c r="S170" s="8" t="str">
        <f t="shared" si="111"/>
        <v>I</v>
      </c>
      <c r="T170" s="26" t="s">
        <v>300</v>
      </c>
      <c r="U170" s="8" t="str">
        <f t="shared" si="112"/>
        <v>I</v>
      </c>
      <c r="V170" s="26" t="s">
        <v>300</v>
      </c>
      <c r="W170" s="27" t="str">
        <f t="shared" si="113"/>
        <v>11</v>
      </c>
      <c r="X170" s="28" t="s">
        <v>305</v>
      </c>
      <c r="Y170" s="27" t="str">
        <f t="shared" si="114"/>
        <v>TA_</v>
      </c>
      <c r="Z170" s="29" t="s">
        <v>316</v>
      </c>
      <c r="AA170" s="37" t="s">
        <v>203</v>
      </c>
      <c r="AB170" s="37" t="s">
        <v>196</v>
      </c>
      <c r="AC170" s="12">
        <v>220</v>
      </c>
      <c r="AD170" s="11" t="s">
        <v>100</v>
      </c>
      <c r="AE170" s="25" t="str">
        <f t="shared" si="115"/>
        <v>TA_220 - Skapitalizovaný TVU úrok</v>
      </c>
      <c r="AF170" s="22" t="str">
        <f t="shared" si="110"/>
        <v>TA_220</v>
      </c>
    </row>
    <row r="171" spans="17:32">
      <c r="Q171" s="8" t="str">
        <f t="shared" si="109"/>
        <v>O</v>
      </c>
      <c r="R171" s="26" t="s">
        <v>301</v>
      </c>
      <c r="S171" s="8" t="str">
        <f t="shared" si="111"/>
        <v>O</v>
      </c>
      <c r="T171" s="26" t="s">
        <v>301</v>
      </c>
      <c r="U171" s="8" t="str">
        <f t="shared" si="112"/>
        <v>O</v>
      </c>
      <c r="V171" s="26" t="s">
        <v>301</v>
      </c>
      <c r="W171" s="27" t="str">
        <f t="shared" si="113"/>
        <v>12</v>
      </c>
      <c r="X171" s="28" t="s">
        <v>306</v>
      </c>
      <c r="Y171" s="27" t="str">
        <f t="shared" si="114"/>
        <v>TA_</v>
      </c>
      <c r="Z171" s="29" t="s">
        <v>316</v>
      </c>
      <c r="AA171" s="37" t="s">
        <v>203</v>
      </c>
      <c r="AB171" s="37" t="s">
        <v>196</v>
      </c>
      <c r="AC171" s="12">
        <v>225</v>
      </c>
      <c r="AD171" s="11" t="s">
        <v>101</v>
      </c>
      <c r="AE171" s="25" t="str">
        <f t="shared" si="115"/>
        <v>TA_225 - Daň zo skapitalizovaného TVU úroku</v>
      </c>
      <c r="AF171" s="22" t="str">
        <f t="shared" si="110"/>
        <v>TA_225</v>
      </c>
    </row>
    <row r="172" spans="17:32">
      <c r="Q172" s="8" t="str">
        <f t="shared" si="109"/>
        <v>I</v>
      </c>
      <c r="R172" s="26" t="s">
        <v>300</v>
      </c>
      <c r="S172" s="8" t="str">
        <f t="shared" si="111"/>
        <v>I</v>
      </c>
      <c r="T172" s="26" t="s">
        <v>300</v>
      </c>
      <c r="U172" s="8" t="str">
        <f t="shared" si="112"/>
        <v>I</v>
      </c>
      <c r="V172" s="26" t="s">
        <v>300</v>
      </c>
      <c r="W172" s="27" t="str">
        <f t="shared" si="113"/>
        <v>11</v>
      </c>
      <c r="X172" s="28" t="s">
        <v>305</v>
      </c>
      <c r="Y172" s="27" t="str">
        <f t="shared" si="114"/>
        <v>TA_</v>
      </c>
      <c r="Z172" s="29" t="s">
        <v>316</v>
      </c>
      <c r="AA172" s="37" t="s">
        <v>203</v>
      </c>
      <c r="AB172" s="37" t="s">
        <v>196</v>
      </c>
      <c r="AC172" s="12">
        <v>230</v>
      </c>
      <c r="AD172" s="11" t="s">
        <v>98</v>
      </c>
      <c r="AE172" s="25" t="str">
        <f t="shared" si="115"/>
        <v>TA_230 - Bonusový TVU úrok</v>
      </c>
      <c r="AF172" s="22" t="str">
        <f t="shared" si="110"/>
        <v>TA_230</v>
      </c>
    </row>
    <row r="173" spans="17:32">
      <c r="Q173" s="8" t="str">
        <f t="shared" si="109"/>
        <v>O</v>
      </c>
      <c r="R173" s="26" t="s">
        <v>301</v>
      </c>
      <c r="S173" s="8" t="str">
        <f t="shared" si="111"/>
        <v>O</v>
      </c>
      <c r="T173" s="26" t="s">
        <v>301</v>
      </c>
      <c r="U173" s="8" t="str">
        <f t="shared" si="112"/>
        <v>O</v>
      </c>
      <c r="V173" s="26" t="s">
        <v>301</v>
      </c>
      <c r="W173" s="27" t="str">
        <f t="shared" si="113"/>
        <v>12</v>
      </c>
      <c r="X173" s="28" t="s">
        <v>306</v>
      </c>
      <c r="Y173" s="27" t="str">
        <f t="shared" si="114"/>
        <v>TA_</v>
      </c>
      <c r="Z173" s="29" t="s">
        <v>316</v>
      </c>
      <c r="AA173" s="37" t="s">
        <v>203</v>
      </c>
      <c r="AB173" s="37" t="s">
        <v>196</v>
      </c>
      <c r="AC173" s="12">
        <v>235</v>
      </c>
      <c r="AD173" s="11" t="s">
        <v>99</v>
      </c>
      <c r="AE173" s="25" t="str">
        <f t="shared" si="115"/>
        <v>TA_235 - Daň z bonusového TVU úroku</v>
      </c>
      <c r="AF173" s="22" t="str">
        <f t="shared" si="110"/>
        <v>TA_235</v>
      </c>
    </row>
    <row r="174" spans="17:32">
      <c r="Q174" s="8" t="str">
        <f t="shared" si="109"/>
        <v>O</v>
      </c>
      <c r="R174" s="26" t="s">
        <v>301</v>
      </c>
      <c r="S174" s="8" t="str">
        <f t="shared" si="111"/>
        <v>O</v>
      </c>
      <c r="T174" s="26" t="s">
        <v>301</v>
      </c>
      <c r="U174" s="8" t="str">
        <f t="shared" si="112"/>
        <v>O</v>
      </c>
      <c r="V174" s="26" t="s">
        <v>301</v>
      </c>
      <c r="W174" s="27" t="str">
        <f t="shared" si="113"/>
        <v>00</v>
      </c>
      <c r="X174" s="28" t="s">
        <v>518</v>
      </c>
      <c r="Y174" s="27" t="str">
        <f t="shared" si="114"/>
        <v>TA_</v>
      </c>
      <c r="Z174" s="29" t="s">
        <v>316</v>
      </c>
      <c r="AA174" s="37" t="s">
        <v>203</v>
      </c>
      <c r="AB174" s="37" t="s">
        <v>196</v>
      </c>
      <c r="AC174" s="12">
        <v>301</v>
      </c>
      <c r="AD174" s="11" t="s">
        <v>108</v>
      </c>
      <c r="AE174" s="25" t="str">
        <f t="shared" si="115"/>
        <v>TA_301 - Fiktívny výber istiny</v>
      </c>
      <c r="AF174" s="22" t="str">
        <f t="shared" si="110"/>
        <v>TA_301</v>
      </c>
    </row>
    <row r="175" spans="17:32">
      <c r="Q175" s="8" t="str">
        <f t="shared" si="109"/>
        <v>I</v>
      </c>
      <c r="R175" s="26" t="s">
        <v>300</v>
      </c>
      <c r="S175" s="8" t="str">
        <f t="shared" si="111"/>
        <v>I</v>
      </c>
      <c r="T175" s="26" t="s">
        <v>300</v>
      </c>
      <c r="U175" s="8" t="str">
        <f t="shared" si="112"/>
        <v>I</v>
      </c>
      <c r="V175" s="26" t="s">
        <v>300</v>
      </c>
      <c r="W175" s="27" t="str">
        <f t="shared" si="113"/>
        <v>00</v>
      </c>
      <c r="X175" s="28" t="s">
        <v>518</v>
      </c>
      <c r="Y175" s="27" t="str">
        <f t="shared" si="114"/>
        <v>TA_</v>
      </c>
      <c r="Z175" s="29" t="s">
        <v>316</v>
      </c>
      <c r="AA175" s="37" t="s">
        <v>203</v>
      </c>
      <c r="AB175" s="37" t="s">
        <v>196</v>
      </c>
      <c r="AC175" s="12">
        <v>302</v>
      </c>
      <c r="AD175" s="11" t="s">
        <v>155</v>
      </c>
      <c r="AE175" s="25" t="str">
        <f t="shared" si="115"/>
        <v>TA_302 - Fiktívny vklad obnovenej istiny</v>
      </c>
      <c r="AF175" s="22" t="str">
        <f t="shared" si="110"/>
        <v>TA_302</v>
      </c>
    </row>
    <row r="176" spans="17:32">
      <c r="Q176" s="8" t="str">
        <f t="shared" si="109"/>
        <v>I</v>
      </c>
      <c r="R176" s="26" t="s">
        <v>300</v>
      </c>
      <c r="S176" s="8" t="str">
        <f t="shared" si="111"/>
        <v>I</v>
      </c>
      <c r="T176" s="26" t="s">
        <v>300</v>
      </c>
      <c r="U176" s="8" t="str">
        <f t="shared" si="112"/>
        <v>O</v>
      </c>
      <c r="V176" s="26" t="s">
        <v>301</v>
      </c>
      <c r="W176" s="27" t="str">
        <f t="shared" si="113"/>
        <v>00</v>
      </c>
      <c r="X176" s="28" t="s">
        <v>518</v>
      </c>
      <c r="Y176" s="27" t="str">
        <f t="shared" si="114"/>
        <v>TA_</v>
      </c>
      <c r="Z176" s="29" t="s">
        <v>316</v>
      </c>
      <c r="AA176" s="37" t="s">
        <v>196</v>
      </c>
      <c r="AB176" s="37" t="s">
        <v>196</v>
      </c>
      <c r="AC176" s="12">
        <v>401</v>
      </c>
      <c r="AD176" s="11" t="s">
        <v>245</v>
      </c>
      <c r="AE176" s="25" t="str">
        <f t="shared" si="115"/>
        <v>TA_401 - Prevod TVU istiny na výplatu v hotovosti</v>
      </c>
      <c r="AF176" s="22" t="str">
        <f t="shared" si="110"/>
        <v>TA_401</v>
      </c>
    </row>
    <row r="177" spans="17:32">
      <c r="Q177" s="8" t="str">
        <f t="shared" si="109"/>
        <v>I</v>
      </c>
      <c r="R177" s="26" t="s">
        <v>300</v>
      </c>
      <c r="S177" s="8" t="str">
        <f t="shared" si="111"/>
        <v>I</v>
      </c>
      <c r="T177" s="26" t="s">
        <v>300</v>
      </c>
      <c r="U177" s="8" t="str">
        <f t="shared" si="112"/>
        <v>O</v>
      </c>
      <c r="V177" s="26" t="s">
        <v>301</v>
      </c>
      <c r="W177" s="27" t="str">
        <f t="shared" si="113"/>
        <v>00</v>
      </c>
      <c r="X177" s="28" t="s">
        <v>518</v>
      </c>
      <c r="Y177" s="27" t="str">
        <f t="shared" si="114"/>
        <v>TA_</v>
      </c>
      <c r="Z177" s="29" t="s">
        <v>316</v>
      </c>
      <c r="AA177" s="37" t="s">
        <v>196</v>
      </c>
      <c r="AB177" s="37" t="s">
        <v>196</v>
      </c>
      <c r="AC177" s="12">
        <v>402</v>
      </c>
      <c r="AD177" s="11" t="s">
        <v>246</v>
      </c>
      <c r="AE177" s="25" t="str">
        <f t="shared" si="115"/>
        <v>TA_402 - Prevod TVU istiny na účet</v>
      </c>
      <c r="AF177" s="22" t="str">
        <f t="shared" si="110"/>
        <v>TA_402</v>
      </c>
    </row>
    <row r="178" spans="17:32">
      <c r="Q178" s="8" t="str">
        <f t="shared" si="109"/>
        <v>I</v>
      </c>
      <c r="R178" s="26" t="s">
        <v>300</v>
      </c>
      <c r="S178" s="8" t="str">
        <f t="shared" si="111"/>
        <v>I</v>
      </c>
      <c r="T178" s="26" t="s">
        <v>300</v>
      </c>
      <c r="U178" s="8" t="str">
        <f t="shared" si="112"/>
        <v>O</v>
      </c>
      <c r="V178" s="26" t="s">
        <v>301</v>
      </c>
      <c r="W178" s="27" t="str">
        <f t="shared" si="113"/>
        <v>00</v>
      </c>
      <c r="X178" s="28" t="s">
        <v>518</v>
      </c>
      <c r="Y178" s="27" t="str">
        <f t="shared" si="114"/>
        <v>TA_</v>
      </c>
      <c r="Z178" s="29" t="s">
        <v>316</v>
      </c>
      <c r="AA178" s="37" t="s">
        <v>196</v>
      </c>
      <c r="AB178" s="37" t="s">
        <v>196</v>
      </c>
      <c r="AC178" s="12">
        <v>411</v>
      </c>
      <c r="AD178" s="11" t="s">
        <v>102</v>
      </c>
      <c r="AE178" s="25" t="str">
        <f t="shared" si="115"/>
        <v>TA_411 - Prevod štandardného TVU úroku na výplatu v hotovosti</v>
      </c>
      <c r="AF178" s="22" t="str">
        <f t="shared" si="110"/>
        <v>TA_411</v>
      </c>
    </row>
    <row r="179" spans="17:32">
      <c r="Q179" s="8" t="str">
        <f t="shared" si="109"/>
        <v>I</v>
      </c>
      <c r="R179" s="26" t="s">
        <v>300</v>
      </c>
      <c r="S179" s="8" t="str">
        <f t="shared" si="111"/>
        <v>I</v>
      </c>
      <c r="T179" s="26" t="s">
        <v>300</v>
      </c>
      <c r="U179" s="8" t="str">
        <f t="shared" si="112"/>
        <v>O</v>
      </c>
      <c r="V179" s="26" t="s">
        <v>301</v>
      </c>
      <c r="W179" s="27" t="str">
        <f t="shared" si="113"/>
        <v>00</v>
      </c>
      <c r="X179" s="28" t="s">
        <v>518</v>
      </c>
      <c r="Y179" s="27" t="str">
        <f t="shared" si="114"/>
        <v>TA_</v>
      </c>
      <c r="Z179" s="29" t="s">
        <v>316</v>
      </c>
      <c r="AA179" s="37" t="s">
        <v>196</v>
      </c>
      <c r="AB179" s="37" t="s">
        <v>196</v>
      </c>
      <c r="AC179" s="12">
        <v>412</v>
      </c>
      <c r="AD179" s="11" t="s">
        <v>103</v>
      </c>
      <c r="AE179" s="25" t="str">
        <f t="shared" si="115"/>
        <v>TA_412 - Prevod štandardného TVU úroku na účet</v>
      </c>
      <c r="AF179" s="22" t="str">
        <f t="shared" si="110"/>
        <v>TA_412</v>
      </c>
    </row>
    <row r="180" spans="17:32">
      <c r="Q180" s="8" t="str">
        <f t="shared" si="109"/>
        <v>I</v>
      </c>
      <c r="R180" s="26" t="s">
        <v>300</v>
      </c>
      <c r="S180" s="8" t="str">
        <f t="shared" si="111"/>
        <v>I</v>
      </c>
      <c r="T180" s="26" t="s">
        <v>300</v>
      </c>
      <c r="U180" s="8" t="str">
        <f t="shared" si="112"/>
        <v>O</v>
      </c>
      <c r="V180" s="26" t="s">
        <v>301</v>
      </c>
      <c r="W180" s="27" t="str">
        <f t="shared" si="113"/>
        <v>00</v>
      </c>
      <c r="X180" s="28" t="s">
        <v>518</v>
      </c>
      <c r="Y180" s="27" t="str">
        <f t="shared" si="114"/>
        <v>TA_</v>
      </c>
      <c r="Z180" s="29" t="s">
        <v>316</v>
      </c>
      <c r="AA180" s="37" t="s">
        <v>196</v>
      </c>
      <c r="AB180" s="37" t="s">
        <v>196</v>
      </c>
      <c r="AC180" s="12">
        <v>421</v>
      </c>
      <c r="AD180" s="11" t="s">
        <v>104</v>
      </c>
      <c r="AE180" s="25" t="str">
        <f t="shared" si="115"/>
        <v>TA_421 - Prevod skapitalizovaného TVU úroku na výplatu v hotovosti</v>
      </c>
      <c r="AF180" s="22" t="str">
        <f t="shared" si="110"/>
        <v>TA_421</v>
      </c>
    </row>
    <row r="181" spans="17:32">
      <c r="Q181" s="8" t="str">
        <f t="shared" si="109"/>
        <v>I</v>
      </c>
      <c r="R181" s="26" t="s">
        <v>300</v>
      </c>
      <c r="S181" s="8" t="str">
        <f t="shared" si="111"/>
        <v>I</v>
      </c>
      <c r="T181" s="26" t="s">
        <v>300</v>
      </c>
      <c r="U181" s="8" t="str">
        <f t="shared" si="112"/>
        <v>O</v>
      </c>
      <c r="V181" s="26" t="s">
        <v>301</v>
      </c>
      <c r="W181" s="27" t="str">
        <f t="shared" si="113"/>
        <v>00</v>
      </c>
      <c r="X181" s="28" t="s">
        <v>518</v>
      </c>
      <c r="Y181" s="27" t="str">
        <f t="shared" si="114"/>
        <v>TA_</v>
      </c>
      <c r="Z181" s="29" t="s">
        <v>316</v>
      </c>
      <c r="AA181" s="37" t="s">
        <v>196</v>
      </c>
      <c r="AB181" s="37" t="s">
        <v>196</v>
      </c>
      <c r="AC181" s="12">
        <v>422</v>
      </c>
      <c r="AD181" s="11" t="s">
        <v>105</v>
      </c>
      <c r="AE181" s="25" t="str">
        <f t="shared" si="115"/>
        <v>TA_422 - Prevod skapitalizovaného TVU úroku na účet</v>
      </c>
      <c r="AF181" s="22" t="str">
        <f t="shared" si="110"/>
        <v>TA_422</v>
      </c>
    </row>
    <row r="182" spans="17:32">
      <c r="Q182" s="8" t="str">
        <f t="shared" si="109"/>
        <v>I</v>
      </c>
      <c r="R182" s="26" t="s">
        <v>300</v>
      </c>
      <c r="S182" s="8" t="str">
        <f t="shared" si="111"/>
        <v>I</v>
      </c>
      <c r="T182" s="26" t="s">
        <v>300</v>
      </c>
      <c r="U182" s="8" t="str">
        <f t="shared" si="112"/>
        <v>O</v>
      </c>
      <c r="V182" s="26" t="s">
        <v>301</v>
      </c>
      <c r="W182" s="27" t="str">
        <f t="shared" si="113"/>
        <v>00</v>
      </c>
      <c r="X182" s="28" t="s">
        <v>518</v>
      </c>
      <c r="Y182" s="27" t="str">
        <f t="shared" si="114"/>
        <v>TA_</v>
      </c>
      <c r="Z182" s="29" t="s">
        <v>316</v>
      </c>
      <c r="AA182" s="37" t="s">
        <v>196</v>
      </c>
      <c r="AB182" s="37" t="s">
        <v>196</v>
      </c>
      <c r="AC182" s="12">
        <v>431</v>
      </c>
      <c r="AD182" s="11" t="s">
        <v>106</v>
      </c>
      <c r="AE182" s="25" t="str">
        <f t="shared" si="115"/>
        <v>TA_431 - Prevod bonusového TVU úroku na výplatu v hotovosti</v>
      </c>
      <c r="AF182" s="22" t="str">
        <f t="shared" si="110"/>
        <v>TA_431</v>
      </c>
    </row>
    <row r="183" spans="17:32">
      <c r="Q183" s="8" t="str">
        <f t="shared" si="109"/>
        <v>I</v>
      </c>
      <c r="R183" s="26" t="s">
        <v>300</v>
      </c>
      <c r="S183" s="8" t="str">
        <f t="shared" si="111"/>
        <v>I</v>
      </c>
      <c r="T183" s="26" t="s">
        <v>300</v>
      </c>
      <c r="U183" s="8" t="str">
        <f t="shared" si="112"/>
        <v>O</v>
      </c>
      <c r="V183" s="26" t="s">
        <v>301</v>
      </c>
      <c r="W183" s="27" t="str">
        <f t="shared" si="113"/>
        <v>00</v>
      </c>
      <c r="X183" s="28" t="s">
        <v>518</v>
      </c>
      <c r="Y183" s="27" t="str">
        <f t="shared" si="114"/>
        <v>TA_</v>
      </c>
      <c r="Z183" s="29" t="s">
        <v>316</v>
      </c>
      <c r="AA183" s="37" t="s">
        <v>196</v>
      </c>
      <c r="AB183" s="37" t="s">
        <v>196</v>
      </c>
      <c r="AC183" s="12">
        <v>432</v>
      </c>
      <c r="AD183" s="11" t="s">
        <v>107</v>
      </c>
      <c r="AE183" s="25" t="str">
        <f t="shared" si="115"/>
        <v>TA_432 - Prevod bonusového TVU úroku na účet</v>
      </c>
      <c r="AF183" s="22" t="str">
        <f t="shared" si="110"/>
        <v>TA_432</v>
      </c>
    </row>
    <row r="184" spans="17:32">
      <c r="Q184" s="8" t="str">
        <f t="shared" si="109"/>
        <v>I</v>
      </c>
      <c r="R184" s="26" t="s">
        <v>300</v>
      </c>
      <c r="S184" s="8" t="str">
        <f t="shared" si="111"/>
        <v>I</v>
      </c>
      <c r="T184" s="26" t="s">
        <v>300</v>
      </c>
      <c r="U184" s="8" t="str">
        <f t="shared" si="112"/>
        <v>O</v>
      </c>
      <c r="V184" s="26" t="s">
        <v>301</v>
      </c>
      <c r="W184" s="27" t="str">
        <f t="shared" si="113"/>
        <v>00</v>
      </c>
      <c r="X184" s="28" t="s">
        <v>518</v>
      </c>
      <c r="Y184" s="27" t="str">
        <f t="shared" si="114"/>
        <v>TA_</v>
      </c>
      <c r="Z184" s="29" t="s">
        <v>316</v>
      </c>
      <c r="AA184" s="37" t="s">
        <v>196</v>
      </c>
      <c r="AB184" s="37" t="s">
        <v>196</v>
      </c>
      <c r="AC184" s="12">
        <v>510</v>
      </c>
      <c r="AD184" s="11" t="s">
        <v>247</v>
      </c>
      <c r="AE184" s="25" t="str">
        <f t="shared" si="115"/>
        <v>TA_510 - Prevod zadržanej časti TVU vkladu</v>
      </c>
      <c r="AF184" s="22" t="str">
        <f t="shared" si="110"/>
        <v>TA_510</v>
      </c>
    </row>
    <row r="185" spans="17:32">
      <c r="Q185" s="8" t="str">
        <f t="shared" si="109"/>
        <v>O</v>
      </c>
      <c r="R185" s="26" t="s">
        <v>301</v>
      </c>
      <c r="S185" s="8" t="str">
        <f t="shared" si="111"/>
        <v>O</v>
      </c>
      <c r="T185" s="26" t="s">
        <v>301</v>
      </c>
      <c r="U185" s="8" t="str">
        <f t="shared" si="112"/>
        <v>I</v>
      </c>
      <c r="V185" s="26" t="s">
        <v>300</v>
      </c>
      <c r="W185" s="27" t="str">
        <f t="shared" si="113"/>
        <v>00</v>
      </c>
      <c r="X185" s="28" t="s">
        <v>518</v>
      </c>
      <c r="Y185" s="27" t="str">
        <f t="shared" si="114"/>
        <v>TA_</v>
      </c>
      <c r="Z185" s="29" t="s">
        <v>316</v>
      </c>
      <c r="AA185" s="37" t="s">
        <v>196</v>
      </c>
      <c r="AB185" s="37" t="s">
        <v>196</v>
      </c>
      <c r="AC185" s="12">
        <v>521</v>
      </c>
      <c r="AD185" s="11" t="s">
        <v>248</v>
      </c>
      <c r="AE185" s="25" t="str">
        <f t="shared" si="115"/>
        <v>TA_521 - Vklad neprevzatej TVU hotovosti</v>
      </c>
      <c r="AF185" s="22" t="str">
        <f t="shared" si="110"/>
        <v>TA_521</v>
      </c>
    </row>
    <row r="186" spans="17:32">
      <c r="Q186" s="8" t="str">
        <f t="shared" si="109"/>
        <v>O</v>
      </c>
      <c r="R186" s="26" t="s">
        <v>301</v>
      </c>
      <c r="S186" s="8" t="str">
        <f t="shared" si="111"/>
        <v>O</v>
      </c>
      <c r="T186" s="26" t="s">
        <v>301</v>
      </c>
      <c r="U186" s="8" t="str">
        <f t="shared" si="112"/>
        <v>O</v>
      </c>
      <c r="V186" s="26" t="s">
        <v>301</v>
      </c>
      <c r="W186" s="27" t="str">
        <f t="shared" si="113"/>
        <v>00</v>
      </c>
      <c r="X186" s="28" t="s">
        <v>518</v>
      </c>
      <c r="Y186" s="27" t="str">
        <f t="shared" si="114"/>
        <v>TA_</v>
      </c>
      <c r="Z186" s="29" t="s">
        <v>316</v>
      </c>
      <c r="AA186" s="37" t="s">
        <v>196</v>
      </c>
      <c r="AB186" s="37" t="s">
        <v>203</v>
      </c>
      <c r="AC186" s="12">
        <v>522</v>
      </c>
      <c r="AD186" s="11" t="s">
        <v>504</v>
      </c>
      <c r="AE186" s="25" t="str">
        <f t="shared" si="115"/>
        <v>TA_522 - Prevod neprevzatej TVU hotovosti do výnosov</v>
      </c>
      <c r="AF186" s="22" t="str">
        <f t="shared" si="110"/>
        <v>TA_522</v>
      </c>
    </row>
    <row r="187" spans="17:32">
      <c r="Q187" s="8" t="str">
        <f t="shared" si="109"/>
        <v>I</v>
      </c>
      <c r="R187" s="26" t="s">
        <v>300</v>
      </c>
      <c r="S187" s="8" t="str">
        <f t="shared" si="111"/>
        <v>I</v>
      </c>
      <c r="T187" s="26" t="s">
        <v>300</v>
      </c>
      <c r="U187" s="8" t="str">
        <f t="shared" si="112"/>
        <v>I</v>
      </c>
      <c r="V187" s="26" t="s">
        <v>300</v>
      </c>
      <c r="W187" s="27" t="str">
        <f t="shared" si="113"/>
        <v>00</v>
      </c>
      <c r="X187" s="28" t="s">
        <v>518</v>
      </c>
      <c r="Y187" s="27" t="str">
        <f t="shared" si="114"/>
        <v>TA_</v>
      </c>
      <c r="Z187" s="29" t="s">
        <v>316</v>
      </c>
      <c r="AA187" s="37" t="s">
        <v>196</v>
      </c>
      <c r="AB187" s="37" t="s">
        <v>203</v>
      </c>
      <c r="AC187" s="12">
        <v>523</v>
      </c>
      <c r="AD187" s="11" t="s">
        <v>505</v>
      </c>
      <c r="AE187" s="25" t="str">
        <f t="shared" si="115"/>
        <v>TA_523 - Prevod neprevzatej TVU hotovosti na účet</v>
      </c>
      <c r="AF187" s="22" t="str">
        <f t="shared" si="110"/>
        <v>TA_523</v>
      </c>
    </row>
    <row r="188" spans="17:32">
      <c r="Q188" s="8" t="str">
        <f t="shared" si="109"/>
        <v>X</v>
      </c>
      <c r="R188" s="26" t="s">
        <v>515</v>
      </c>
      <c r="S188" s="8" t="str">
        <f t="shared" si="111"/>
        <v>X</v>
      </c>
      <c r="T188" s="26" t="s">
        <v>515</v>
      </c>
      <c r="U188" s="8" t="str">
        <f t="shared" si="112"/>
        <v>X</v>
      </c>
      <c r="V188" s="26" t="s">
        <v>515</v>
      </c>
      <c r="W188" s="27" t="str">
        <f t="shared" si="113"/>
        <v>00</v>
      </c>
      <c r="X188" s="28" t="s">
        <v>518</v>
      </c>
      <c r="Y188" s="27" t="str">
        <f t="shared" si="114"/>
        <v>TA_</v>
      </c>
      <c r="Z188" s="29" t="s">
        <v>316</v>
      </c>
      <c r="AA188" s="37" t="s">
        <v>196</v>
      </c>
      <c r="AB188" s="37" t="s">
        <v>203</v>
      </c>
      <c r="AC188" s="12">
        <v>530</v>
      </c>
      <c r="AD188" s="11" t="s">
        <v>249</v>
      </c>
      <c r="AE188" s="25" t="str">
        <f t="shared" si="115"/>
        <v>TA_530 - Preúčtovanie neprevzatej hotovosti pri zmene pobočky TVU</v>
      </c>
      <c r="AF188" s="22" t="str">
        <f t="shared" si="110"/>
        <v>TA_530</v>
      </c>
    </row>
    <row r="189" spans="17:32">
      <c r="Q189" s="8" t="str">
        <f t="shared" si="109"/>
        <v>O</v>
      </c>
      <c r="R189" s="26" t="s">
        <v>301</v>
      </c>
      <c r="S189" s="8" t="str">
        <f t="shared" si="111"/>
        <v>O</v>
      </c>
      <c r="T189" s="26" t="s">
        <v>301</v>
      </c>
      <c r="U189" s="8" t="str">
        <f t="shared" si="112"/>
        <v>O</v>
      </c>
      <c r="V189" s="26" t="s">
        <v>301</v>
      </c>
      <c r="W189" s="27" t="str">
        <f t="shared" si="113"/>
        <v>20</v>
      </c>
      <c r="X189" s="28" t="s">
        <v>302</v>
      </c>
      <c r="Y189" s="27" t="str">
        <f t="shared" si="114"/>
        <v>TA_</v>
      </c>
      <c r="Z189" s="29" t="s">
        <v>316</v>
      </c>
      <c r="AA189" s="37" t="s">
        <v>196</v>
      </c>
      <c r="AB189" s="37" t="s">
        <v>203</v>
      </c>
      <c r="AC189" s="12">
        <v>641</v>
      </c>
      <c r="AD189" s="11" t="s">
        <v>406</v>
      </c>
      <c r="AE189" s="25" t="str">
        <f t="shared" si="115"/>
        <v>TA_641 - Poplatok za vystavenie kópie výpisu z TVU</v>
      </c>
      <c r="AF189" s="22" t="str">
        <f t="shared" si="110"/>
        <v>TA_641</v>
      </c>
    </row>
    <row r="190" spans="17:32">
      <c r="Q190" s="8" t="str">
        <f t="shared" si="109"/>
        <v>O</v>
      </c>
      <c r="R190" s="26" t="s">
        <v>301</v>
      </c>
      <c r="S190" s="8" t="str">
        <f t="shared" si="111"/>
        <v>O</v>
      </c>
      <c r="T190" s="26" t="s">
        <v>301</v>
      </c>
      <c r="U190" s="8" t="str">
        <f t="shared" si="112"/>
        <v>O</v>
      </c>
      <c r="V190" s="26" t="s">
        <v>301</v>
      </c>
      <c r="W190" s="27" t="str">
        <f t="shared" si="113"/>
        <v>20</v>
      </c>
      <c r="X190" s="28" t="s">
        <v>302</v>
      </c>
      <c r="Y190" s="27" t="str">
        <f t="shared" si="114"/>
        <v>TA_</v>
      </c>
      <c r="Z190" s="29" t="s">
        <v>316</v>
      </c>
      <c r="AA190" s="37" t="s">
        <v>196</v>
      </c>
      <c r="AB190" s="37" t="s">
        <v>203</v>
      </c>
      <c r="AC190" s="12">
        <v>701</v>
      </c>
      <c r="AD190" s="11" t="s">
        <v>446</v>
      </c>
      <c r="AE190" s="25" t="str">
        <f t="shared" si="115"/>
        <v>TA_701 - Poplatok za vystavenie potvrdenia k TVU</v>
      </c>
      <c r="AF190" s="22" t="str">
        <f t="shared" si="110"/>
        <v>TA_701</v>
      </c>
    </row>
    <row r="191" spans="17:32">
      <c r="Q191" s="8" t="str">
        <f t="shared" si="109"/>
        <v>O</v>
      </c>
      <c r="R191" s="26" t="s">
        <v>301</v>
      </c>
      <c r="S191" s="8" t="str">
        <f t="shared" si="111"/>
        <v>O</v>
      </c>
      <c r="T191" s="26" t="s">
        <v>301</v>
      </c>
      <c r="U191" s="8" t="str">
        <f t="shared" si="112"/>
        <v>O</v>
      </c>
      <c r="V191" s="26" t="s">
        <v>301</v>
      </c>
      <c r="W191" s="27" t="str">
        <f t="shared" si="113"/>
        <v>20</v>
      </c>
      <c r="X191" s="28" t="s">
        <v>302</v>
      </c>
      <c r="Y191" s="27" t="str">
        <f t="shared" si="114"/>
        <v>TA_</v>
      </c>
      <c r="Z191" s="29" t="s">
        <v>316</v>
      </c>
      <c r="AA191" s="37" t="s">
        <v>196</v>
      </c>
      <c r="AB191" s="37" t="s">
        <v>203</v>
      </c>
      <c r="AC191" s="12">
        <v>711</v>
      </c>
      <c r="AD191" s="11" t="s">
        <v>447</v>
      </c>
      <c r="AE191" s="25" t="str">
        <f t="shared" si="115"/>
        <v>TA_711 - Poplatok za vystavenie potvrdenia o vedení TVU</v>
      </c>
      <c r="AF191" s="22" t="str">
        <f t="shared" si="110"/>
        <v>TA_711</v>
      </c>
    </row>
    <row r="192" spans="17:32">
      <c r="Q192" s="8" t="str">
        <f t="shared" si="109"/>
        <v>O</v>
      </c>
      <c r="R192" s="26" t="s">
        <v>301</v>
      </c>
      <c r="S192" s="8" t="str">
        <f t="shared" si="111"/>
        <v>O</v>
      </c>
      <c r="T192" s="26" t="s">
        <v>301</v>
      </c>
      <c r="U192" s="8" t="str">
        <f t="shared" si="112"/>
        <v>O</v>
      </c>
      <c r="V192" s="26" t="s">
        <v>301</v>
      </c>
      <c r="W192" s="27" t="str">
        <f t="shared" si="113"/>
        <v>20</v>
      </c>
      <c r="X192" s="28" t="s">
        <v>302</v>
      </c>
      <c r="Y192" s="27" t="str">
        <f t="shared" si="114"/>
        <v>TA_</v>
      </c>
      <c r="Z192" s="29" t="s">
        <v>316</v>
      </c>
      <c r="AA192" s="37" t="s">
        <v>196</v>
      </c>
      <c r="AB192" s="37" t="s">
        <v>203</v>
      </c>
      <c r="AC192" s="12">
        <v>721</v>
      </c>
      <c r="AD192" s="11" t="s">
        <v>448</v>
      </c>
      <c r="AE192" s="25" t="str">
        <f t="shared" si="115"/>
        <v>TA_721 - Poplatok za vystavenie potvrdenia o disponibilnom zostatku na TVU</v>
      </c>
      <c r="AF192" s="22" t="str">
        <f t="shared" si="110"/>
        <v>TA_721</v>
      </c>
    </row>
    <row r="193" spans="17:32">
      <c r="Q193" s="8" t="str">
        <f t="shared" si="109"/>
        <v>O</v>
      </c>
      <c r="R193" s="26" t="s">
        <v>301</v>
      </c>
      <c r="S193" s="8" t="str">
        <f t="shared" si="111"/>
        <v>O</v>
      </c>
      <c r="T193" s="26" t="s">
        <v>301</v>
      </c>
      <c r="U193" s="8" t="str">
        <f t="shared" si="112"/>
        <v>O</v>
      </c>
      <c r="V193" s="26" t="s">
        <v>301</v>
      </c>
      <c r="W193" s="27" t="str">
        <f t="shared" si="113"/>
        <v>20</v>
      </c>
      <c r="X193" s="28" t="s">
        <v>302</v>
      </c>
      <c r="Y193" s="27" t="str">
        <f t="shared" si="114"/>
        <v>TA_</v>
      </c>
      <c r="Z193" s="29" t="s">
        <v>316</v>
      </c>
      <c r="AA193" s="37" t="s">
        <v>196</v>
      </c>
      <c r="AB193" s="37" t="s">
        <v>203</v>
      </c>
      <c r="AC193" s="12">
        <v>731</v>
      </c>
      <c r="AD193" s="11" t="s">
        <v>449</v>
      </c>
      <c r="AE193" s="25" t="str">
        <f t="shared" si="115"/>
        <v>TA_731 - Poplatok za vystavenie potvrdenia o dispozičnom oprávnení k TVU</v>
      </c>
      <c r="AF193" s="22" t="str">
        <f t="shared" si="110"/>
        <v>TA_731</v>
      </c>
    </row>
    <row r="194" spans="17:32">
      <c r="Q194" s="8" t="str">
        <f t="shared" si="109"/>
        <v>O</v>
      </c>
      <c r="R194" s="26" t="s">
        <v>301</v>
      </c>
      <c r="S194" s="8" t="str">
        <f t="shared" si="111"/>
        <v>O</v>
      </c>
      <c r="T194" s="26" t="s">
        <v>301</v>
      </c>
      <c r="U194" s="8" t="str">
        <f t="shared" si="112"/>
        <v>O</v>
      </c>
      <c r="V194" s="26" t="s">
        <v>301</v>
      </c>
      <c r="W194" s="27" t="str">
        <f t="shared" si="113"/>
        <v>20</v>
      </c>
      <c r="X194" s="28" t="s">
        <v>302</v>
      </c>
      <c r="Y194" s="27" t="str">
        <f t="shared" si="114"/>
        <v>TA_</v>
      </c>
      <c r="Z194" s="29" t="s">
        <v>316</v>
      </c>
      <c r="AA194" s="37" t="s">
        <v>196</v>
      </c>
      <c r="AB194" s="37" t="s">
        <v>203</v>
      </c>
      <c r="AC194" s="12">
        <v>741</v>
      </c>
      <c r="AD194" s="11" t="s">
        <v>450</v>
      </c>
      <c r="AE194" s="25" t="str">
        <f t="shared" si="115"/>
        <v>TA_741 - Poplatok za vystavenie potvrdenia o vyčíslení úrokov na TVU</v>
      </c>
      <c r="AF194" s="22" t="str">
        <f t="shared" si="110"/>
        <v>TA_741</v>
      </c>
    </row>
    <row r="195" spans="17:32">
      <c r="Q195" s="8" t="str">
        <f t="shared" si="109"/>
        <v>O</v>
      </c>
      <c r="R195" s="26" t="s">
        <v>301</v>
      </c>
      <c r="S195" s="8" t="str">
        <f t="shared" si="111"/>
        <v>O</v>
      </c>
      <c r="T195" s="26" t="s">
        <v>301</v>
      </c>
      <c r="U195" s="8" t="str">
        <f t="shared" si="112"/>
        <v>O</v>
      </c>
      <c r="V195" s="26" t="s">
        <v>301</v>
      </c>
      <c r="W195" s="27" t="str">
        <f t="shared" si="113"/>
        <v>20</v>
      </c>
      <c r="X195" s="28" t="s">
        <v>302</v>
      </c>
      <c r="Y195" s="27" t="str">
        <f t="shared" si="114"/>
        <v>TA_</v>
      </c>
      <c r="Z195" s="29" t="s">
        <v>316</v>
      </c>
      <c r="AA195" s="37" t="s">
        <v>203</v>
      </c>
      <c r="AB195" s="37" t="s">
        <v>196</v>
      </c>
      <c r="AC195" s="12">
        <v>831</v>
      </c>
      <c r="AD195" s="11" t="s">
        <v>250</v>
      </c>
      <c r="AE195" s="25" t="str">
        <f t="shared" si="115"/>
        <v>TA_831 - Poplatok za predčasný výber z istiny TVU</v>
      </c>
      <c r="AF195" s="22" t="str">
        <f t="shared" si="110"/>
        <v>TA_831</v>
      </c>
    </row>
    <row r="196" spans="17:32">
      <c r="Q196" s="8" t="str">
        <f t="shared" ref="Q196:Q260" si="116">IF(ISBLANK(R196),"",INDEX(DefaultDirectionCodes,MATCH(R196,DefaultDirectionDisplayNames,0),1))</f>
        <v>O</v>
      </c>
      <c r="R196" s="26" t="s">
        <v>301</v>
      </c>
      <c r="S196" s="8" t="str">
        <f t="shared" si="111"/>
        <v>O</v>
      </c>
      <c r="T196" s="26" t="s">
        <v>301</v>
      </c>
      <c r="U196" s="8" t="str">
        <f t="shared" si="112"/>
        <v>O</v>
      </c>
      <c r="V196" s="26" t="s">
        <v>301</v>
      </c>
      <c r="W196" s="27" t="str">
        <f t="shared" si="113"/>
        <v>20</v>
      </c>
      <c r="X196" s="28" t="s">
        <v>302</v>
      </c>
      <c r="Y196" s="27" t="str">
        <f t="shared" si="114"/>
        <v>TA_</v>
      </c>
      <c r="Z196" s="29" t="s">
        <v>316</v>
      </c>
      <c r="AA196" s="37" t="s">
        <v>203</v>
      </c>
      <c r="AB196" s="37" t="s">
        <v>196</v>
      </c>
      <c r="AC196" s="12">
        <v>832</v>
      </c>
      <c r="AD196" s="11" t="s">
        <v>251</v>
      </c>
      <c r="AE196" s="25" t="str">
        <f t="shared" si="115"/>
        <v>TA_832 - Poplatok za predčasný výber z úrokov TVU</v>
      </c>
      <c r="AF196" s="22" t="str">
        <f t="shared" si="110"/>
        <v>TA_832</v>
      </c>
    </row>
    <row r="197" spans="17:32">
      <c r="Q197" s="8" t="str">
        <f t="shared" si="116"/>
        <v>O</v>
      </c>
      <c r="R197" s="26" t="s">
        <v>301</v>
      </c>
      <c r="S197" s="8" t="str">
        <f t="shared" si="111"/>
        <v>O</v>
      </c>
      <c r="T197" s="26" t="s">
        <v>301</v>
      </c>
      <c r="U197" s="8" t="str">
        <f t="shared" si="112"/>
        <v>O</v>
      </c>
      <c r="V197" s="26" t="s">
        <v>301</v>
      </c>
      <c r="W197" s="27" t="str">
        <f t="shared" si="113"/>
        <v>20</v>
      </c>
      <c r="X197" s="28" t="s">
        <v>302</v>
      </c>
      <c r="Y197" s="27" t="str">
        <f t="shared" si="114"/>
        <v>TA_</v>
      </c>
      <c r="Z197" s="29" t="s">
        <v>316</v>
      </c>
      <c r="AA197" s="37" t="s">
        <v>203</v>
      </c>
      <c r="AB197" s="37" t="s">
        <v>196</v>
      </c>
      <c r="AC197" s="12">
        <v>840</v>
      </c>
      <c r="AD197" s="11" t="s">
        <v>175</v>
      </c>
      <c r="AE197" s="25" t="str">
        <f t="shared" si="115"/>
        <v>TA_840 - Poplatok za operáciu na TVU</v>
      </c>
      <c r="AF197" s="22" t="str">
        <f t="shared" si="110"/>
        <v>TA_840</v>
      </c>
    </row>
    <row r="198" spans="17:32">
      <c r="Q198" s="8" t="str">
        <f t="shared" si="116"/>
        <v>O</v>
      </c>
      <c r="R198" s="26" t="s">
        <v>301</v>
      </c>
      <c r="S198" s="8" t="str">
        <f t="shared" si="111"/>
        <v>O</v>
      </c>
      <c r="T198" s="26" t="s">
        <v>301</v>
      </c>
      <c r="U198" s="8" t="str">
        <f t="shared" si="112"/>
        <v>O</v>
      </c>
      <c r="V198" s="26" t="s">
        <v>301</v>
      </c>
      <c r="W198" s="27" t="str">
        <f t="shared" si="113"/>
        <v>20</v>
      </c>
      <c r="X198" s="28" t="s">
        <v>302</v>
      </c>
      <c r="Y198" s="27" t="str">
        <f t="shared" si="114"/>
        <v>TA_</v>
      </c>
      <c r="Z198" s="29" t="s">
        <v>316</v>
      </c>
      <c r="AA198" s="37" t="s">
        <v>203</v>
      </c>
      <c r="AB198" s="37" t="s">
        <v>196</v>
      </c>
      <c r="AC198" s="12">
        <v>850</v>
      </c>
      <c r="AD198" s="11" t="s">
        <v>176</v>
      </c>
      <c r="AE198" s="25" t="str">
        <f t="shared" si="115"/>
        <v>TA_850 - Vstupný TVU poplatok pre Garantovanú Investíciu</v>
      </c>
      <c r="AF198" s="22" t="str">
        <f t="shared" si="110"/>
        <v>TA_850</v>
      </c>
    </row>
    <row r="199" spans="17:32">
      <c r="Q199" s="8" t="str">
        <f t="shared" si="116"/>
        <v>V</v>
      </c>
      <c r="R199" s="26" t="s">
        <v>516</v>
      </c>
      <c r="S199" s="8" t="str">
        <f t="shared" si="111"/>
        <v>V</v>
      </c>
      <c r="T199" s="26" t="s">
        <v>516</v>
      </c>
      <c r="U199" s="8" t="str">
        <f t="shared" si="112"/>
        <v>V</v>
      </c>
      <c r="V199" s="26" t="s">
        <v>516</v>
      </c>
      <c r="W199" s="27" t="str">
        <f t="shared" si="113"/>
        <v>90</v>
      </c>
      <c r="X199" s="28" t="s">
        <v>307</v>
      </c>
      <c r="Y199" s="27" t="str">
        <f t="shared" si="114"/>
        <v>TA_</v>
      </c>
      <c r="Z199" s="29" t="s">
        <v>316</v>
      </c>
      <c r="AA199" s="37" t="s">
        <v>203</v>
      </c>
      <c r="AB199" s="37" t="s">
        <v>196</v>
      </c>
      <c r="AC199" s="12">
        <v>900</v>
      </c>
      <c r="AD199" s="11" t="s">
        <v>252</v>
      </c>
      <c r="AE199" s="25" t="str">
        <f t="shared" si="115"/>
        <v>TA_900 - Oprava TVU pohybov</v>
      </c>
      <c r="AF199" s="22" t="str">
        <f t="shared" si="110"/>
        <v>TA_900</v>
      </c>
    </row>
    <row r="200" spans="17:32">
      <c r="Q200" s="8" t="str">
        <f t="shared" si="116"/>
        <v>V</v>
      </c>
      <c r="R200" s="26" t="s">
        <v>516</v>
      </c>
      <c r="S200" s="8" t="str">
        <f t="shared" si="111"/>
        <v>V</v>
      </c>
      <c r="T200" s="26" t="s">
        <v>516</v>
      </c>
      <c r="U200" s="8" t="str">
        <f t="shared" si="112"/>
        <v>V</v>
      </c>
      <c r="V200" s="26" t="s">
        <v>516</v>
      </c>
      <c r="W200" s="27" t="str">
        <f t="shared" si="113"/>
        <v>90</v>
      </c>
      <c r="X200" s="28" t="s">
        <v>307</v>
      </c>
      <c r="Y200" s="27" t="str">
        <f t="shared" si="114"/>
        <v>TA_</v>
      </c>
      <c r="Z200" s="29" t="s">
        <v>316</v>
      </c>
      <c r="AA200" s="37" t="s">
        <v>196</v>
      </c>
      <c r="AB200" s="37" t="s">
        <v>203</v>
      </c>
      <c r="AC200" s="12">
        <v>910</v>
      </c>
      <c r="AD200" s="11" t="s">
        <v>118</v>
      </c>
      <c r="AE200" s="25" t="str">
        <f t="shared" si="115"/>
        <v>TA_910 - Oprava štandardného TVU úroku</v>
      </c>
      <c r="AF200" s="22" t="str">
        <f t="shared" ref="AF200:AF264" si="117">CONCATENATE($Y200,IF(ISBLANK($AC200),"",TEXT($AC200,"000")))</f>
        <v>TA_910</v>
      </c>
    </row>
    <row r="201" spans="17:32">
      <c r="Q201" s="8" t="str">
        <f t="shared" si="116"/>
        <v>V</v>
      </c>
      <c r="R201" s="26" t="s">
        <v>516</v>
      </c>
      <c r="S201" s="8" t="str">
        <f t="shared" ref="S201:S265" si="118">IF(ISBLANK(T201),"",INDEX(DefaultDirectionCodes,MATCH(T201,DefaultDirectionDisplayNames,0),1))</f>
        <v>V</v>
      </c>
      <c r="T201" s="26" t="s">
        <v>516</v>
      </c>
      <c r="U201" s="8" t="str">
        <f t="shared" ref="U201:U265" si="119">IF(ISBLANK(V201),"",INDEX(DefaultDirectionCodes,MATCH(V201,DefaultDirectionDisplayNames,0),1))</f>
        <v>V</v>
      </c>
      <c r="V201" s="26" t="s">
        <v>516</v>
      </c>
      <c r="W201" s="27" t="str">
        <f t="shared" ref="W201:W265" si="120">IF(ISBLANK(X201),"",TEXT(INDEX(SpecialCategoryCodes,MATCH(X201,SpecialCategoryDisplayNames,0),1),"00"))</f>
        <v>90</v>
      </c>
      <c r="X201" s="28" t="s">
        <v>307</v>
      </c>
      <c r="Y201" s="27" t="str">
        <f t="shared" ref="Y201:Y265" si="121">IF(ISBLANK(Z201),"",TEXT(INDEX(CategoryOwnerCodes,MATCH(Z201,CategoryOwnerDisplayNames,0),1),"000"))</f>
        <v>TA_</v>
      </c>
      <c r="Z201" s="29" t="s">
        <v>316</v>
      </c>
      <c r="AA201" s="37" t="s">
        <v>196</v>
      </c>
      <c r="AB201" s="37" t="s">
        <v>203</v>
      </c>
      <c r="AC201" s="12">
        <v>915</v>
      </c>
      <c r="AD201" s="11" t="s">
        <v>119</v>
      </c>
      <c r="AE201" s="25" t="str">
        <f t="shared" si="115"/>
        <v>TA_915 - Oprava dane zo štandardného TVU úroku</v>
      </c>
      <c r="AF201" s="22" t="str">
        <f t="shared" si="117"/>
        <v>TA_915</v>
      </c>
    </row>
    <row r="202" spans="17:32">
      <c r="Q202" s="8" t="str">
        <f t="shared" si="116"/>
        <v>V</v>
      </c>
      <c r="R202" s="26" t="s">
        <v>516</v>
      </c>
      <c r="S202" s="8" t="str">
        <f t="shared" si="118"/>
        <v>V</v>
      </c>
      <c r="T202" s="26" t="s">
        <v>516</v>
      </c>
      <c r="U202" s="8" t="str">
        <f t="shared" si="119"/>
        <v>V</v>
      </c>
      <c r="V202" s="26" t="s">
        <v>516</v>
      </c>
      <c r="W202" s="27" t="str">
        <f t="shared" si="120"/>
        <v>90</v>
      </c>
      <c r="X202" s="28" t="s">
        <v>307</v>
      </c>
      <c r="Y202" s="27" t="str">
        <f t="shared" si="121"/>
        <v>TA_</v>
      </c>
      <c r="Z202" s="29" t="s">
        <v>316</v>
      </c>
      <c r="AA202" s="37" t="s">
        <v>196</v>
      </c>
      <c r="AB202" s="37" t="s">
        <v>203</v>
      </c>
      <c r="AC202" s="12">
        <v>916</v>
      </c>
      <c r="AD202" s="11" t="s">
        <v>120</v>
      </c>
      <c r="AE202" s="25" t="str">
        <f t="shared" ref="AE202:AE266" si="122">IF(AC202="   ",AD202,CONCATENATE(AF202," - ",AD202))</f>
        <v>TA_916 - Oprava dane zo štandardného TVU úroku v dôsledku opravy úroku</v>
      </c>
      <c r="AF202" s="22" t="str">
        <f t="shared" si="117"/>
        <v>TA_916</v>
      </c>
    </row>
    <row r="203" spans="17:32">
      <c r="Q203" s="8" t="str">
        <f t="shared" si="116"/>
        <v>V</v>
      </c>
      <c r="R203" s="26" t="s">
        <v>516</v>
      </c>
      <c r="S203" s="8" t="str">
        <f t="shared" si="118"/>
        <v>V</v>
      </c>
      <c r="T203" s="26" t="s">
        <v>516</v>
      </c>
      <c r="U203" s="8" t="str">
        <f t="shared" si="119"/>
        <v>V</v>
      </c>
      <c r="V203" s="26" t="s">
        <v>516</v>
      </c>
      <c r="W203" s="27" t="str">
        <f t="shared" si="120"/>
        <v>90</v>
      </c>
      <c r="X203" s="28" t="s">
        <v>307</v>
      </c>
      <c r="Y203" s="27" t="str">
        <f t="shared" si="121"/>
        <v>TA_</v>
      </c>
      <c r="Z203" s="29" t="s">
        <v>316</v>
      </c>
      <c r="AA203" s="37" t="s">
        <v>203</v>
      </c>
      <c r="AB203" s="37" t="s">
        <v>203</v>
      </c>
      <c r="AC203" s="12">
        <v>920</v>
      </c>
      <c r="AD203" s="11" t="s">
        <v>121</v>
      </c>
      <c r="AE203" s="25" t="str">
        <f t="shared" si="122"/>
        <v>TA_920 - Oprava skapitalizovaného TVU úroku</v>
      </c>
      <c r="AF203" s="22" t="str">
        <f t="shared" si="117"/>
        <v>TA_920</v>
      </c>
    </row>
    <row r="204" spans="17:32">
      <c r="Q204" s="8" t="str">
        <f t="shared" si="116"/>
        <v>V</v>
      </c>
      <c r="R204" s="26" t="s">
        <v>516</v>
      </c>
      <c r="S204" s="8" t="str">
        <f t="shared" si="118"/>
        <v>V</v>
      </c>
      <c r="T204" s="26" t="s">
        <v>516</v>
      </c>
      <c r="U204" s="8" t="str">
        <f t="shared" si="119"/>
        <v>V</v>
      </c>
      <c r="V204" s="26" t="s">
        <v>516</v>
      </c>
      <c r="W204" s="27" t="str">
        <f t="shared" si="120"/>
        <v>90</v>
      </c>
      <c r="X204" s="28" t="s">
        <v>307</v>
      </c>
      <c r="Y204" s="27" t="str">
        <f t="shared" si="121"/>
        <v>TA_</v>
      </c>
      <c r="Z204" s="29" t="s">
        <v>316</v>
      </c>
      <c r="AA204" s="37" t="s">
        <v>203</v>
      </c>
      <c r="AB204" s="37" t="s">
        <v>203</v>
      </c>
      <c r="AC204" s="12">
        <v>925</v>
      </c>
      <c r="AD204" s="11" t="s">
        <v>122</v>
      </c>
      <c r="AE204" s="25" t="str">
        <f t="shared" si="122"/>
        <v>TA_925 - Oprava dane zo skapitalizovaného TVU úroku</v>
      </c>
      <c r="AF204" s="22" t="str">
        <f t="shared" si="117"/>
        <v>TA_925</v>
      </c>
    </row>
    <row r="205" spans="17:32">
      <c r="Q205" s="8" t="str">
        <f t="shared" si="116"/>
        <v>V</v>
      </c>
      <c r="R205" s="26" t="s">
        <v>516</v>
      </c>
      <c r="S205" s="8" t="str">
        <f t="shared" si="118"/>
        <v>V</v>
      </c>
      <c r="T205" s="26" t="s">
        <v>516</v>
      </c>
      <c r="U205" s="8" t="str">
        <f t="shared" si="119"/>
        <v>V</v>
      </c>
      <c r="V205" s="26" t="s">
        <v>516</v>
      </c>
      <c r="W205" s="27" t="str">
        <f t="shared" si="120"/>
        <v>90</v>
      </c>
      <c r="X205" s="28" t="s">
        <v>307</v>
      </c>
      <c r="Y205" s="27" t="str">
        <f t="shared" si="121"/>
        <v>TA_</v>
      </c>
      <c r="Z205" s="29" t="s">
        <v>316</v>
      </c>
      <c r="AA205" s="37" t="s">
        <v>203</v>
      </c>
      <c r="AB205" s="37" t="s">
        <v>203</v>
      </c>
      <c r="AC205" s="12">
        <v>926</v>
      </c>
      <c r="AD205" s="11" t="s">
        <v>123</v>
      </c>
      <c r="AE205" s="25" t="str">
        <f t="shared" si="122"/>
        <v>TA_926 - Oprava dane zo skapitalizovaného TVU úroku v dôsledku opravy úroku</v>
      </c>
      <c r="AF205" s="22" t="str">
        <f t="shared" si="117"/>
        <v>TA_926</v>
      </c>
    </row>
    <row r="206" spans="17:32">
      <c r="Q206" s="8" t="str">
        <f t="shared" si="116"/>
        <v>V</v>
      </c>
      <c r="R206" s="26" t="s">
        <v>516</v>
      </c>
      <c r="S206" s="8" t="str">
        <f t="shared" si="118"/>
        <v>V</v>
      </c>
      <c r="T206" s="26" t="s">
        <v>516</v>
      </c>
      <c r="U206" s="8" t="str">
        <f t="shared" si="119"/>
        <v>V</v>
      </c>
      <c r="V206" s="26" t="s">
        <v>516</v>
      </c>
      <c r="W206" s="27" t="str">
        <f t="shared" si="120"/>
        <v>90</v>
      </c>
      <c r="X206" s="28" t="s">
        <v>307</v>
      </c>
      <c r="Y206" s="27" t="str">
        <f t="shared" si="121"/>
        <v>TA_</v>
      </c>
      <c r="Z206" s="29" t="s">
        <v>316</v>
      </c>
      <c r="AA206" s="37" t="s">
        <v>203</v>
      </c>
      <c r="AB206" s="37" t="s">
        <v>203</v>
      </c>
      <c r="AC206" s="12">
        <v>930</v>
      </c>
      <c r="AD206" s="11" t="s">
        <v>124</v>
      </c>
      <c r="AE206" s="25" t="str">
        <f t="shared" si="122"/>
        <v>TA_930 - Oprava bonusového TVU úroku</v>
      </c>
      <c r="AF206" s="22" t="str">
        <f t="shared" si="117"/>
        <v>TA_930</v>
      </c>
    </row>
    <row r="207" spans="17:32">
      <c r="Q207" s="8" t="str">
        <f t="shared" si="116"/>
        <v>V</v>
      </c>
      <c r="R207" s="26" t="s">
        <v>516</v>
      </c>
      <c r="S207" s="8" t="str">
        <f t="shared" si="118"/>
        <v>V</v>
      </c>
      <c r="T207" s="26" t="s">
        <v>516</v>
      </c>
      <c r="U207" s="8" t="str">
        <f t="shared" si="119"/>
        <v>V</v>
      </c>
      <c r="V207" s="26" t="s">
        <v>516</v>
      </c>
      <c r="W207" s="27" t="str">
        <f t="shared" si="120"/>
        <v>90</v>
      </c>
      <c r="X207" s="28" t="s">
        <v>307</v>
      </c>
      <c r="Y207" s="27" t="str">
        <f t="shared" si="121"/>
        <v>TA_</v>
      </c>
      <c r="Z207" s="29" t="s">
        <v>316</v>
      </c>
      <c r="AA207" s="37" t="s">
        <v>196</v>
      </c>
      <c r="AB207" s="37" t="s">
        <v>203</v>
      </c>
      <c r="AC207" s="12">
        <v>935</v>
      </c>
      <c r="AD207" s="11" t="s">
        <v>125</v>
      </c>
      <c r="AE207" s="25" t="str">
        <f t="shared" si="122"/>
        <v>TA_935 - Oprava dane z bonusového TVU úroku</v>
      </c>
      <c r="AF207" s="22" t="str">
        <f t="shared" si="117"/>
        <v>TA_935</v>
      </c>
    </row>
    <row r="208" spans="17:32">
      <c r="Q208" s="8" t="str">
        <f t="shared" si="116"/>
        <v>V</v>
      </c>
      <c r="R208" s="26" t="s">
        <v>516</v>
      </c>
      <c r="S208" s="8" t="str">
        <f t="shared" si="118"/>
        <v>V</v>
      </c>
      <c r="T208" s="26" t="s">
        <v>516</v>
      </c>
      <c r="U208" s="8" t="str">
        <f t="shared" si="119"/>
        <v>V</v>
      </c>
      <c r="V208" s="26" t="s">
        <v>516</v>
      </c>
      <c r="W208" s="27" t="str">
        <f t="shared" si="120"/>
        <v>90</v>
      </c>
      <c r="X208" s="28" t="s">
        <v>307</v>
      </c>
      <c r="Y208" s="27" t="str">
        <f t="shared" si="121"/>
        <v>TA_</v>
      </c>
      <c r="Z208" s="29" t="s">
        <v>316</v>
      </c>
      <c r="AA208" s="37" t="s">
        <v>203</v>
      </c>
      <c r="AB208" s="37" t="s">
        <v>203</v>
      </c>
      <c r="AC208" s="12">
        <v>936</v>
      </c>
      <c r="AD208" s="11" t="s">
        <v>126</v>
      </c>
      <c r="AE208" s="25" t="str">
        <f t="shared" si="122"/>
        <v>TA_936 - Oprava dane z bonusového TVU úroku v dôsledku opravy úroku</v>
      </c>
      <c r="AF208" s="22" t="str">
        <f t="shared" si="117"/>
        <v>TA_936</v>
      </c>
    </row>
    <row r="209" spans="17:32">
      <c r="Q209" s="8" t="str">
        <f t="shared" si="116"/>
        <v>O</v>
      </c>
      <c r="R209" s="26" t="s">
        <v>301</v>
      </c>
      <c r="S209" s="8" t="str">
        <f t="shared" si="118"/>
        <v>O</v>
      </c>
      <c r="T209" s="26" t="s">
        <v>301</v>
      </c>
      <c r="U209" s="8" t="str">
        <f t="shared" si="119"/>
        <v>O</v>
      </c>
      <c r="V209" s="26" t="s">
        <v>301</v>
      </c>
      <c r="W209" s="27" t="str">
        <f t="shared" si="120"/>
        <v>20</v>
      </c>
      <c r="X209" s="28" t="s">
        <v>302</v>
      </c>
      <c r="Y209" s="27" t="str">
        <f t="shared" si="121"/>
        <v>CaR</v>
      </c>
      <c r="Z209" s="29" t="s">
        <v>463</v>
      </c>
      <c r="AA209" s="37" t="s">
        <v>196</v>
      </c>
      <c r="AB209" s="37" t="s">
        <v>203</v>
      </c>
      <c r="AC209" s="12">
        <v>41</v>
      </c>
      <c r="AD209" s="11" t="s">
        <v>464</v>
      </c>
      <c r="AE209" s="25" t="str">
        <f t="shared" si="122"/>
        <v>CaR041 - Poplatok za vydanie náhradnej čítačky PK</v>
      </c>
      <c r="AF209" s="22" t="str">
        <f t="shared" si="117"/>
        <v>CaR041</v>
      </c>
    </row>
    <row r="210" spans="17:32">
      <c r="Q210" s="8" t="str">
        <f t="shared" si="116"/>
        <v>O</v>
      </c>
      <c r="R210" s="26" t="s">
        <v>301</v>
      </c>
      <c r="S210" s="8" t="str">
        <f t="shared" si="118"/>
        <v>O</v>
      </c>
      <c r="T210" s="26" t="s">
        <v>301</v>
      </c>
      <c r="U210" s="8" t="str">
        <f t="shared" si="119"/>
        <v>O</v>
      </c>
      <c r="V210" s="26" t="s">
        <v>301</v>
      </c>
      <c r="W210" s="27" t="str">
        <f t="shared" si="120"/>
        <v>20</v>
      </c>
      <c r="X210" s="28" t="s">
        <v>302</v>
      </c>
      <c r="Y210" s="27" t="str">
        <f t="shared" si="121"/>
        <v>CaR</v>
      </c>
      <c r="Z210" s="29" t="s">
        <v>463</v>
      </c>
      <c r="AA210" s="37" t="s">
        <v>196</v>
      </c>
      <c r="AB210" s="37" t="s">
        <v>203</v>
      </c>
      <c r="AC210" s="12">
        <v>51</v>
      </c>
      <c r="AD210" s="11" t="s">
        <v>465</v>
      </c>
      <c r="AE210" s="25" t="str">
        <f t="shared" si="122"/>
        <v>CaR051 - Poplatok za vydanie náhradnej miničítačky PK</v>
      </c>
      <c r="AF210" s="22" t="str">
        <f t="shared" si="117"/>
        <v>CaR051</v>
      </c>
    </row>
    <row r="211" spans="17:32">
      <c r="Q211" s="8" t="str">
        <f t="shared" si="116"/>
        <v>O</v>
      </c>
      <c r="R211" s="26" t="s">
        <v>301</v>
      </c>
      <c r="S211" s="8" t="str">
        <f t="shared" si="118"/>
        <v>O</v>
      </c>
      <c r="T211" s="26" t="s">
        <v>301</v>
      </c>
      <c r="U211" s="8" t="str">
        <f t="shared" si="119"/>
        <v>O</v>
      </c>
      <c r="V211" s="26" t="s">
        <v>301</v>
      </c>
      <c r="W211" s="27" t="str">
        <f t="shared" si="120"/>
        <v>00</v>
      </c>
      <c r="X211" s="28" t="s">
        <v>518</v>
      </c>
      <c r="Y211" s="27" t="str">
        <f t="shared" si="121"/>
        <v>GCd</v>
      </c>
      <c r="Z211" s="29" t="s">
        <v>317</v>
      </c>
      <c r="AA211" s="37" t="s">
        <v>196</v>
      </c>
      <c r="AB211" s="37" t="s">
        <v>203</v>
      </c>
      <c r="AC211" s="12">
        <v>310</v>
      </c>
      <c r="AD211" s="11" t="s">
        <v>275</v>
      </c>
      <c r="AE211" s="25" t="str">
        <f t="shared" si="122"/>
        <v>GCd310 - Nákup darčekovej karty</v>
      </c>
      <c r="AF211" s="22" t="str">
        <f t="shared" si="117"/>
        <v>GCd310</v>
      </c>
    </row>
    <row r="212" spans="17:32">
      <c r="Q212" s="8" t="str">
        <f t="shared" si="116"/>
        <v>X</v>
      </c>
      <c r="R212" s="26" t="s">
        <v>515</v>
      </c>
      <c r="S212" s="8" t="str">
        <f t="shared" si="118"/>
        <v>X</v>
      </c>
      <c r="T212" s="26" t="s">
        <v>515</v>
      </c>
      <c r="U212" s="8" t="str">
        <f t="shared" si="119"/>
        <v>X</v>
      </c>
      <c r="V212" s="26" t="s">
        <v>515</v>
      </c>
      <c r="W212" s="27" t="str">
        <f t="shared" si="120"/>
        <v>00</v>
      </c>
      <c r="X212" s="28" t="s">
        <v>518</v>
      </c>
      <c r="Y212" s="27" t="str">
        <f t="shared" si="121"/>
        <v>GCd</v>
      </c>
      <c r="Z212" s="29" t="s">
        <v>317</v>
      </c>
      <c r="AA212" s="37" t="s">
        <v>196</v>
      </c>
      <c r="AB212" s="37" t="s">
        <v>203</v>
      </c>
      <c r="AC212" s="12">
        <v>311</v>
      </c>
      <c r="AD212" s="11" t="s">
        <v>283</v>
      </c>
      <c r="AE212" s="25" t="str">
        <f t="shared" si="122"/>
        <v>GCd311 - Nákup darčekovej karty - nominál</v>
      </c>
      <c r="AF212" s="22" t="str">
        <f t="shared" si="117"/>
        <v>GCd311</v>
      </c>
    </row>
    <row r="213" spans="17:32">
      <c r="Q213" s="8" t="str">
        <f t="shared" si="116"/>
        <v>X</v>
      </c>
      <c r="R213" s="26" t="s">
        <v>515</v>
      </c>
      <c r="S213" s="8" t="str">
        <f t="shared" si="118"/>
        <v>X</v>
      </c>
      <c r="T213" s="26" t="s">
        <v>515</v>
      </c>
      <c r="U213" s="8" t="str">
        <f t="shared" si="119"/>
        <v>X</v>
      </c>
      <c r="V213" s="26" t="s">
        <v>515</v>
      </c>
      <c r="W213" s="27" t="str">
        <f t="shared" si="120"/>
        <v>20</v>
      </c>
      <c r="X213" s="28" t="s">
        <v>302</v>
      </c>
      <c r="Y213" s="27" t="str">
        <f t="shared" si="121"/>
        <v>GCd</v>
      </c>
      <c r="Z213" s="29" t="s">
        <v>317</v>
      </c>
      <c r="AA213" s="37" t="s">
        <v>196</v>
      </c>
      <c r="AB213" s="37" t="s">
        <v>203</v>
      </c>
      <c r="AC213" s="12">
        <v>312</v>
      </c>
      <c r="AD213" s="11" t="s">
        <v>282</v>
      </c>
      <c r="AE213" s="25" t="str">
        <f t="shared" si="122"/>
        <v>GCd312 - Nákup darčekovej karty - poplatok</v>
      </c>
      <c r="AF213" s="22" t="str">
        <f t="shared" si="117"/>
        <v>GCd312</v>
      </c>
    </row>
    <row r="214" spans="17:32">
      <c r="Q214" s="8" t="str">
        <f t="shared" si="116"/>
        <v>O</v>
      </c>
      <c r="R214" s="26" t="s">
        <v>301</v>
      </c>
      <c r="S214" s="8" t="str">
        <f t="shared" si="118"/>
        <v>O</v>
      </c>
      <c r="T214" s="26" t="s">
        <v>301</v>
      </c>
      <c r="U214" s="8" t="str">
        <f t="shared" si="119"/>
        <v>O</v>
      </c>
      <c r="V214" s="26" t="s">
        <v>301</v>
      </c>
      <c r="W214" s="27" t="str">
        <f t="shared" si="120"/>
        <v>20</v>
      </c>
      <c r="X214" s="28" t="s">
        <v>302</v>
      </c>
      <c r="Y214" s="27" t="str">
        <f t="shared" si="121"/>
        <v>DNT</v>
      </c>
      <c r="Z214" s="29" t="s">
        <v>454</v>
      </c>
      <c r="AA214" s="37" t="s">
        <v>196</v>
      </c>
      <c r="AB214" s="37" t="s">
        <v>203</v>
      </c>
      <c r="AC214" s="12">
        <v>41</v>
      </c>
      <c r="AD214" s="11" t="s">
        <v>455</v>
      </c>
      <c r="AE214" s="25" t="str">
        <f t="shared" si="122"/>
        <v>DNT041 - Poplatok za vydanie náhradného kľúča k dennému a nočnému trezoru</v>
      </c>
      <c r="AF214" s="22" t="str">
        <f t="shared" si="117"/>
        <v>DNT041</v>
      </c>
    </row>
    <row r="215" spans="17:32">
      <c r="Q215" s="8" t="str">
        <f t="shared" si="116"/>
        <v>O</v>
      </c>
      <c r="R215" s="26" t="s">
        <v>301</v>
      </c>
      <c r="S215" s="8" t="str">
        <f t="shared" si="118"/>
        <v>O</v>
      </c>
      <c r="T215" s="26" t="s">
        <v>301</v>
      </c>
      <c r="U215" s="8" t="str">
        <f t="shared" si="119"/>
        <v>O</v>
      </c>
      <c r="V215" s="26" t="s">
        <v>301</v>
      </c>
      <c r="W215" s="27" t="str">
        <f t="shared" si="120"/>
        <v>20</v>
      </c>
      <c r="X215" s="28" t="s">
        <v>302</v>
      </c>
      <c r="Y215" s="27" t="str">
        <f t="shared" si="121"/>
        <v>DNT</v>
      </c>
      <c r="Z215" s="29" t="s">
        <v>454</v>
      </c>
      <c r="AA215" s="37" t="s">
        <v>196</v>
      </c>
      <c r="AB215" s="37" t="s">
        <v>203</v>
      </c>
      <c r="AC215" s="12">
        <v>51</v>
      </c>
      <c r="AD215" s="11" t="s">
        <v>466</v>
      </c>
      <c r="AE215" s="25" t="str">
        <f t="shared" si="122"/>
        <v>DNT051 - Poplatok za výmenu zámku na dennom a nočnom trezore</v>
      </c>
      <c r="AF215" s="22" t="str">
        <f t="shared" si="117"/>
        <v>DNT051</v>
      </c>
    </row>
    <row r="216" spans="17:32">
      <c r="Q216" s="8" t="str">
        <f t="shared" si="116"/>
        <v>I</v>
      </c>
      <c r="R216" s="26" t="s">
        <v>300</v>
      </c>
      <c r="S216" s="8" t="str">
        <f t="shared" si="118"/>
        <v>I</v>
      </c>
      <c r="T216" s="26" t="s">
        <v>300</v>
      </c>
      <c r="U216" s="8" t="str">
        <f t="shared" si="119"/>
        <v>I</v>
      </c>
      <c r="V216" s="26" t="s">
        <v>300</v>
      </c>
      <c r="W216" s="27" t="str">
        <f t="shared" si="120"/>
        <v>30</v>
      </c>
      <c r="X216" s="28" t="s">
        <v>308</v>
      </c>
      <c r="Y216" s="27" t="str">
        <f t="shared" si="121"/>
        <v>Shr</v>
      </c>
      <c r="Z216" s="29" t="s">
        <v>318</v>
      </c>
      <c r="AA216" s="37" t="s">
        <v>196</v>
      </c>
      <c r="AB216" s="37" t="s">
        <v>203</v>
      </c>
      <c r="AC216" s="12">
        <v>230</v>
      </c>
      <c r="AD216" s="11" t="s">
        <v>271</v>
      </c>
      <c r="AE216" s="25" t="str">
        <f t="shared" si="122"/>
        <v>Shr230 - Vyplatenie dividend z kmeňových akcií</v>
      </c>
      <c r="AF216" s="22" t="str">
        <f t="shared" si="117"/>
        <v>Shr230</v>
      </c>
    </row>
    <row r="217" spans="17:32">
      <c r="Q217" s="8" t="str">
        <f t="shared" si="116"/>
        <v>I</v>
      </c>
      <c r="R217" s="26" t="s">
        <v>300</v>
      </c>
      <c r="S217" s="8" t="str">
        <f t="shared" si="118"/>
        <v>I</v>
      </c>
      <c r="T217" s="26" t="s">
        <v>300</v>
      </c>
      <c r="U217" s="8" t="str">
        <f t="shared" si="119"/>
        <v>I</v>
      </c>
      <c r="V217" s="26" t="s">
        <v>300</v>
      </c>
      <c r="W217" s="27" t="str">
        <f t="shared" si="120"/>
        <v>30</v>
      </c>
      <c r="X217" s="28" t="s">
        <v>308</v>
      </c>
      <c r="Y217" s="27" t="str">
        <f t="shared" si="121"/>
        <v>Shr</v>
      </c>
      <c r="Z217" s="29" t="s">
        <v>318</v>
      </c>
      <c r="AA217" s="37" t="s">
        <v>196</v>
      </c>
      <c r="AB217" s="37" t="s">
        <v>203</v>
      </c>
      <c r="AC217" s="12">
        <v>240</v>
      </c>
      <c r="AD217" s="11" t="s">
        <v>270</v>
      </c>
      <c r="AE217" s="25" t="str">
        <f t="shared" si="122"/>
        <v>Shr240 - Vyplatenie dividend z prioritných akcií</v>
      </c>
      <c r="AF217" s="22" t="str">
        <f t="shared" si="117"/>
        <v>Shr240</v>
      </c>
    </row>
    <row r="218" spans="17:32">
      <c r="Q218" s="8" t="str">
        <f t="shared" si="116"/>
        <v>O</v>
      </c>
      <c r="R218" s="26" t="s">
        <v>301</v>
      </c>
      <c r="S218" s="8" t="str">
        <f t="shared" si="118"/>
        <v>O</v>
      </c>
      <c r="T218" s="26" t="s">
        <v>301</v>
      </c>
      <c r="U218" s="8" t="str">
        <f t="shared" si="119"/>
        <v>O</v>
      </c>
      <c r="V218" s="26" t="s">
        <v>301</v>
      </c>
      <c r="W218" s="27" t="str">
        <f t="shared" si="120"/>
        <v>00</v>
      </c>
      <c r="X218" s="28" t="s">
        <v>518</v>
      </c>
      <c r="Y218" s="27" t="str">
        <f t="shared" si="121"/>
        <v>Shr</v>
      </c>
      <c r="Z218" s="29" t="s">
        <v>318</v>
      </c>
      <c r="AA218" s="37" t="s">
        <v>203</v>
      </c>
      <c r="AB218" s="37" t="s">
        <v>203</v>
      </c>
      <c r="AC218" s="12">
        <v>310</v>
      </c>
      <c r="AD218" s="11" t="s">
        <v>268</v>
      </c>
      <c r="AE218" s="25" t="str">
        <f t="shared" si="122"/>
        <v>Shr310 - Nákup kmeňových akcií</v>
      </c>
      <c r="AF218" s="22" t="str">
        <f t="shared" si="117"/>
        <v>Shr310</v>
      </c>
    </row>
    <row r="219" spans="17:32">
      <c r="Q219" s="8" t="str">
        <f t="shared" si="116"/>
        <v>I</v>
      </c>
      <c r="R219" s="26" t="s">
        <v>300</v>
      </c>
      <c r="S219" s="8" t="str">
        <f t="shared" si="118"/>
        <v>I</v>
      </c>
      <c r="T219" s="26" t="s">
        <v>300</v>
      </c>
      <c r="U219" s="8" t="str">
        <f t="shared" si="119"/>
        <v>I</v>
      </c>
      <c r="V219" s="26" t="s">
        <v>300</v>
      </c>
      <c r="W219" s="27" t="str">
        <f t="shared" si="120"/>
        <v>00</v>
      </c>
      <c r="X219" s="28" t="s">
        <v>518</v>
      </c>
      <c r="Y219" s="27" t="str">
        <f t="shared" si="121"/>
        <v>Shr</v>
      </c>
      <c r="Z219" s="29" t="s">
        <v>318</v>
      </c>
      <c r="AA219" s="37" t="s">
        <v>203</v>
      </c>
      <c r="AB219" s="37" t="s">
        <v>203</v>
      </c>
      <c r="AC219" s="12">
        <v>320</v>
      </c>
      <c r="AD219" s="11" t="s">
        <v>276</v>
      </c>
      <c r="AE219" s="25" t="str">
        <f t="shared" si="122"/>
        <v>Shr320 - Predaj kmeňových akcií</v>
      </c>
      <c r="AF219" s="22" t="str">
        <f t="shared" si="117"/>
        <v>Shr320</v>
      </c>
    </row>
    <row r="220" spans="17:32">
      <c r="Q220" s="8" t="str">
        <f t="shared" si="116"/>
        <v>O</v>
      </c>
      <c r="R220" s="26" t="s">
        <v>301</v>
      </c>
      <c r="S220" s="8" t="str">
        <f t="shared" si="118"/>
        <v>O</v>
      </c>
      <c r="T220" s="26" t="s">
        <v>301</v>
      </c>
      <c r="U220" s="8" t="str">
        <f t="shared" si="119"/>
        <v>O</v>
      </c>
      <c r="V220" s="26" t="s">
        <v>301</v>
      </c>
      <c r="W220" s="27" t="str">
        <f t="shared" si="120"/>
        <v>00</v>
      </c>
      <c r="X220" s="28" t="s">
        <v>518</v>
      </c>
      <c r="Y220" s="27" t="str">
        <f t="shared" si="121"/>
        <v>Shr</v>
      </c>
      <c r="Z220" s="29" t="s">
        <v>318</v>
      </c>
      <c r="AA220" s="37" t="s">
        <v>203</v>
      </c>
      <c r="AB220" s="37" t="s">
        <v>203</v>
      </c>
      <c r="AC220" s="12">
        <v>410</v>
      </c>
      <c r="AD220" s="11" t="s">
        <v>269</v>
      </c>
      <c r="AE220" s="25" t="str">
        <f t="shared" si="122"/>
        <v>Shr410 - Nákup prioritných akcií</v>
      </c>
      <c r="AF220" s="22" t="str">
        <f t="shared" si="117"/>
        <v>Shr410</v>
      </c>
    </row>
    <row r="221" spans="17:32">
      <c r="Q221" s="8" t="str">
        <f t="shared" si="116"/>
        <v>I</v>
      </c>
      <c r="R221" s="26" t="s">
        <v>300</v>
      </c>
      <c r="S221" s="8" t="str">
        <f t="shared" si="118"/>
        <v>I</v>
      </c>
      <c r="T221" s="26" t="s">
        <v>300</v>
      </c>
      <c r="U221" s="8" t="str">
        <f t="shared" si="119"/>
        <v>I</v>
      </c>
      <c r="V221" s="26" t="s">
        <v>300</v>
      </c>
      <c r="W221" s="27" t="str">
        <f t="shared" si="120"/>
        <v>00</v>
      </c>
      <c r="X221" s="28" t="s">
        <v>518</v>
      </c>
      <c r="Y221" s="27" t="str">
        <f t="shared" si="121"/>
        <v>Shr</v>
      </c>
      <c r="Z221" s="29" t="s">
        <v>318</v>
      </c>
      <c r="AA221" s="37" t="s">
        <v>196</v>
      </c>
      <c r="AB221" s="37" t="s">
        <v>203</v>
      </c>
      <c r="AC221" s="12">
        <v>420</v>
      </c>
      <c r="AD221" s="11" t="s">
        <v>277</v>
      </c>
      <c r="AE221" s="25" t="str">
        <f t="shared" si="122"/>
        <v>Shr420 - Predaj prioritných akcií</v>
      </c>
      <c r="AF221" s="22" t="str">
        <f t="shared" si="117"/>
        <v>Shr420</v>
      </c>
    </row>
    <row r="222" spans="17:32">
      <c r="Q222" s="8" t="str">
        <f t="shared" si="116"/>
        <v>O</v>
      </c>
      <c r="R222" s="26" t="s">
        <v>301</v>
      </c>
      <c r="S222" s="8" t="str">
        <f t="shared" si="118"/>
        <v>X</v>
      </c>
      <c r="T222" s="26" t="s">
        <v>515</v>
      </c>
      <c r="U222" s="8" t="str">
        <f t="shared" si="119"/>
        <v>X</v>
      </c>
      <c r="V222" s="26" t="s">
        <v>515</v>
      </c>
      <c r="W222" s="27" t="str">
        <f t="shared" si="120"/>
        <v>20</v>
      </c>
      <c r="X222" s="28" t="s">
        <v>302</v>
      </c>
      <c r="Y222" s="27" t="str">
        <f t="shared" si="121"/>
        <v>CsP</v>
      </c>
      <c r="Z222" s="29" t="s">
        <v>336</v>
      </c>
      <c r="AA222" s="37" t="s">
        <v>196</v>
      </c>
      <c r="AB222" s="37" t="s">
        <v>203</v>
      </c>
      <c r="AC222" s="12">
        <v>101</v>
      </c>
      <c r="AD222" s="11" t="s">
        <v>337</v>
      </c>
      <c r="AE222" s="25" t="str">
        <f t="shared" si="122"/>
        <v>CsP101 - Poplatok za služby Cashpoolingu</v>
      </c>
      <c r="AF222" s="22" t="str">
        <f t="shared" si="117"/>
        <v>CsP101</v>
      </c>
    </row>
    <row r="223" spans="17:32">
      <c r="Q223" s="8" t="str">
        <f t="shared" si="116"/>
        <v>I</v>
      </c>
      <c r="R223" s="26" t="s">
        <v>300</v>
      </c>
      <c r="S223" s="8" t="str">
        <f t="shared" si="118"/>
        <v>I</v>
      </c>
      <c r="T223" s="26" t="s">
        <v>300</v>
      </c>
      <c r="U223" s="8" t="str">
        <f t="shared" si="119"/>
        <v>I</v>
      </c>
      <c r="V223" s="26" t="s">
        <v>300</v>
      </c>
      <c r="W223" s="27" t="str">
        <f t="shared" si="120"/>
        <v>11</v>
      </c>
      <c r="X223" s="28" t="s">
        <v>305</v>
      </c>
      <c r="Y223" s="27" t="str">
        <f t="shared" si="121"/>
        <v>CsP</v>
      </c>
      <c r="Z223" s="29" t="s">
        <v>336</v>
      </c>
      <c r="AA223" s="37" t="s">
        <v>196</v>
      </c>
      <c r="AB223" s="37" t="s">
        <v>203</v>
      </c>
      <c r="AC223" s="12">
        <v>210</v>
      </c>
      <c r="AD223" s="11" t="s">
        <v>87</v>
      </c>
      <c r="AE223" s="25" t="str">
        <f t="shared" si="122"/>
        <v>CsP210 - Notional Cashpooling úrok</v>
      </c>
      <c r="AF223" s="22" t="str">
        <f t="shared" si="117"/>
        <v>CsP210</v>
      </c>
    </row>
    <row r="224" spans="17:32">
      <c r="Q224" s="8" t="str">
        <f t="shared" si="116"/>
        <v>O</v>
      </c>
      <c r="R224" s="26" t="s">
        <v>301</v>
      </c>
      <c r="S224" s="8" t="str">
        <f t="shared" si="118"/>
        <v>O</v>
      </c>
      <c r="T224" s="26" t="s">
        <v>301</v>
      </c>
      <c r="U224" s="8" t="str">
        <f t="shared" si="119"/>
        <v>O</v>
      </c>
      <c r="V224" s="26" t="s">
        <v>301</v>
      </c>
      <c r="W224" s="27" t="str">
        <f t="shared" si="120"/>
        <v>12</v>
      </c>
      <c r="X224" s="28" t="s">
        <v>306</v>
      </c>
      <c r="Y224" s="27" t="str">
        <f t="shared" si="121"/>
        <v>CsP</v>
      </c>
      <c r="Z224" s="29" t="s">
        <v>336</v>
      </c>
      <c r="AA224" s="37" t="s">
        <v>196</v>
      </c>
      <c r="AB224" s="37" t="s">
        <v>203</v>
      </c>
      <c r="AC224" s="12">
        <v>215</v>
      </c>
      <c r="AD224" s="11" t="s">
        <v>94</v>
      </c>
      <c r="AE224" s="25" t="str">
        <f t="shared" si="122"/>
        <v>CsP215 - Daň z Notional Cashpooling úroku</v>
      </c>
      <c r="AF224" s="22" t="str">
        <f t="shared" si="117"/>
        <v>CsP215</v>
      </c>
    </row>
    <row r="225" spans="17:32">
      <c r="Q225" s="8" t="str">
        <f t="shared" si="116"/>
        <v>V</v>
      </c>
      <c r="R225" s="26" t="s">
        <v>516</v>
      </c>
      <c r="S225" s="8" t="str">
        <f t="shared" si="118"/>
        <v>X</v>
      </c>
      <c r="T225" s="26" t="s">
        <v>515</v>
      </c>
      <c r="U225" s="8" t="str">
        <f t="shared" si="119"/>
        <v>X</v>
      </c>
      <c r="V225" s="26" t="s">
        <v>515</v>
      </c>
      <c r="W225" s="27" t="str">
        <f t="shared" si="120"/>
        <v>00</v>
      </c>
      <c r="X225" s="28" t="s">
        <v>518</v>
      </c>
      <c r="Y225" s="27" t="str">
        <f t="shared" si="121"/>
        <v>CsP</v>
      </c>
      <c r="Z225" s="29" t="s">
        <v>336</v>
      </c>
      <c r="AA225" s="37" t="s">
        <v>196</v>
      </c>
      <c r="AB225" s="37" t="s">
        <v>203</v>
      </c>
      <c r="AC225" s="12">
        <v>310</v>
      </c>
      <c r="AD225" s="11" t="s">
        <v>338</v>
      </c>
      <c r="AE225" s="25" t="str">
        <f t="shared" si="122"/>
        <v>CsP310 - Prevod prostriedkov v rámci Cashpoolingu</v>
      </c>
      <c r="AF225" s="22" t="str">
        <f t="shared" si="117"/>
        <v>CsP310</v>
      </c>
    </row>
    <row r="226" spans="17:32">
      <c r="Q226" s="8" t="str">
        <f t="shared" si="116"/>
        <v>V</v>
      </c>
      <c r="R226" s="26" t="s">
        <v>516</v>
      </c>
      <c r="S226" s="8" t="str">
        <f t="shared" si="118"/>
        <v>X</v>
      </c>
      <c r="T226" s="26" t="s">
        <v>515</v>
      </c>
      <c r="U226" s="8" t="str">
        <f t="shared" si="119"/>
        <v>X</v>
      </c>
      <c r="V226" s="26" t="s">
        <v>515</v>
      </c>
      <c r="W226" s="27" t="str">
        <f t="shared" si="120"/>
        <v>00</v>
      </c>
      <c r="X226" s="28" t="s">
        <v>518</v>
      </c>
      <c r="Y226" s="27" t="str">
        <f t="shared" si="121"/>
        <v>CsP</v>
      </c>
      <c r="Z226" s="29" t="s">
        <v>336</v>
      </c>
      <c r="AA226" s="37" t="s">
        <v>196</v>
      </c>
      <c r="AB226" s="37" t="s">
        <v>203</v>
      </c>
      <c r="AC226" s="12">
        <v>320</v>
      </c>
      <c r="AD226" s="11" t="s">
        <v>342</v>
      </c>
      <c r="AE226" s="25" t="str">
        <f t="shared" si="122"/>
        <v>CsP320 - Prerozdelenie zisku z úrokov Cashpoolingu</v>
      </c>
      <c r="AF226" s="22" t="str">
        <f t="shared" si="117"/>
        <v>CsP320</v>
      </c>
    </row>
    <row r="227" spans="17:32">
      <c r="Q227" s="8" t="str">
        <f t="shared" si="116"/>
        <v>V</v>
      </c>
      <c r="R227" s="26" t="s">
        <v>516</v>
      </c>
      <c r="S227" s="8" t="str">
        <f t="shared" si="118"/>
        <v>X</v>
      </c>
      <c r="T227" s="26" t="s">
        <v>515</v>
      </c>
      <c r="U227" s="8" t="str">
        <f t="shared" si="119"/>
        <v>X</v>
      </c>
      <c r="V227" s="26" t="s">
        <v>515</v>
      </c>
      <c r="W227" s="27" t="str">
        <f t="shared" si="120"/>
        <v>90</v>
      </c>
      <c r="X227" s="28" t="s">
        <v>307</v>
      </c>
      <c r="Y227" s="27" t="str">
        <f t="shared" si="121"/>
        <v>CsP</v>
      </c>
      <c r="Z227" s="29" t="s">
        <v>336</v>
      </c>
      <c r="AA227" s="37" t="s">
        <v>196</v>
      </c>
      <c r="AB227" s="37" t="s">
        <v>203</v>
      </c>
      <c r="AC227" s="12">
        <v>910</v>
      </c>
      <c r="AD227" s="11" t="s">
        <v>339</v>
      </c>
      <c r="AE227" s="25" t="str">
        <f t="shared" si="122"/>
        <v>CsP910 - Oprava Notional Cashpooling úroku</v>
      </c>
      <c r="AF227" s="22" t="str">
        <f t="shared" si="117"/>
        <v>CsP910</v>
      </c>
    </row>
    <row r="228" spans="17:32">
      <c r="Q228" s="8" t="str">
        <f t="shared" si="116"/>
        <v>V</v>
      </c>
      <c r="R228" s="26" t="s">
        <v>516</v>
      </c>
      <c r="S228" s="8" t="str">
        <f t="shared" si="118"/>
        <v>X</v>
      </c>
      <c r="T228" s="26" t="s">
        <v>515</v>
      </c>
      <c r="U228" s="8" t="str">
        <f t="shared" si="119"/>
        <v>X</v>
      </c>
      <c r="V228" s="26" t="s">
        <v>515</v>
      </c>
      <c r="W228" s="27" t="str">
        <f t="shared" si="120"/>
        <v>90</v>
      </c>
      <c r="X228" s="28" t="s">
        <v>307</v>
      </c>
      <c r="Y228" s="27" t="str">
        <f t="shared" si="121"/>
        <v>CsP</v>
      </c>
      <c r="Z228" s="29" t="s">
        <v>336</v>
      </c>
      <c r="AA228" s="37" t="s">
        <v>196</v>
      </c>
      <c r="AB228" s="37" t="s">
        <v>203</v>
      </c>
      <c r="AC228" s="12">
        <v>915</v>
      </c>
      <c r="AD228" s="11" t="s">
        <v>340</v>
      </c>
      <c r="AE228" s="25" t="str">
        <f t="shared" si="122"/>
        <v>CsP915 - Oprava dane z Notional Cashpooling úroku</v>
      </c>
      <c r="AF228" s="22" t="str">
        <f t="shared" si="117"/>
        <v>CsP915</v>
      </c>
    </row>
    <row r="229" spans="17:32">
      <c r="Q229" s="8" t="str">
        <f t="shared" si="116"/>
        <v>V</v>
      </c>
      <c r="R229" s="26" t="s">
        <v>516</v>
      </c>
      <c r="S229" s="8" t="str">
        <f t="shared" si="118"/>
        <v>X</v>
      </c>
      <c r="T229" s="26" t="s">
        <v>515</v>
      </c>
      <c r="U229" s="8" t="str">
        <f t="shared" si="119"/>
        <v>X</v>
      </c>
      <c r="V229" s="26" t="s">
        <v>515</v>
      </c>
      <c r="W229" s="27" t="str">
        <f t="shared" si="120"/>
        <v>90</v>
      </c>
      <c r="X229" s="28" t="s">
        <v>307</v>
      </c>
      <c r="Y229" s="27" t="str">
        <f t="shared" si="121"/>
        <v>CsP</v>
      </c>
      <c r="Z229" s="29" t="s">
        <v>336</v>
      </c>
      <c r="AA229" s="37" t="s">
        <v>196</v>
      </c>
      <c r="AB229" s="37" t="s">
        <v>203</v>
      </c>
      <c r="AC229" s="12">
        <v>916</v>
      </c>
      <c r="AD229" s="11" t="s">
        <v>341</v>
      </c>
      <c r="AE229" s="25" t="str">
        <f t="shared" si="122"/>
        <v>CsP916 - Oprava dane z Notional Cashpooling úroku v dôsledku opravy úroku</v>
      </c>
      <c r="AF229" s="22" t="str">
        <f t="shared" si="117"/>
        <v>CsP916</v>
      </c>
    </row>
    <row r="230" spans="17:32">
      <c r="Q230" s="8" t="str">
        <f t="shared" si="116"/>
        <v>I</v>
      </c>
      <c r="R230" s="26" t="s">
        <v>300</v>
      </c>
      <c r="S230" s="8" t="str">
        <f t="shared" si="118"/>
        <v>I</v>
      </c>
      <c r="T230" s="26" t="s">
        <v>300</v>
      </c>
      <c r="U230" s="8" t="str">
        <f t="shared" si="119"/>
        <v>I</v>
      </c>
      <c r="V230" s="26" t="s">
        <v>300</v>
      </c>
      <c r="W230" s="27" t="str">
        <f t="shared" si="120"/>
        <v>30</v>
      </c>
      <c r="X230" s="28" t="s">
        <v>308</v>
      </c>
      <c r="Y230" s="27" t="str">
        <f t="shared" si="121"/>
        <v>HZL</v>
      </c>
      <c r="Z230" s="29" t="s">
        <v>319</v>
      </c>
      <c r="AA230" s="37" t="s">
        <v>196</v>
      </c>
      <c r="AB230" s="37" t="s">
        <v>203</v>
      </c>
      <c r="AC230" s="12">
        <v>310</v>
      </c>
      <c r="AD230" s="11" t="s">
        <v>280</v>
      </c>
      <c r="AE230" s="25" t="str">
        <f t="shared" si="122"/>
        <v>HZL310 - Vyplatenie HZL kupónov</v>
      </c>
      <c r="AF230" s="22" t="str">
        <f t="shared" si="117"/>
        <v>HZL310</v>
      </c>
    </row>
    <row r="231" spans="17:32">
      <c r="Q231" s="8" t="str">
        <f t="shared" si="116"/>
        <v>O</v>
      </c>
      <c r="R231" s="26" t="s">
        <v>301</v>
      </c>
      <c r="S231" s="8" t="str">
        <f t="shared" si="118"/>
        <v>O</v>
      </c>
      <c r="T231" s="26" t="s">
        <v>301</v>
      </c>
      <c r="U231" s="8" t="str">
        <f t="shared" si="119"/>
        <v>O</v>
      </c>
      <c r="V231" s="26" t="s">
        <v>301</v>
      </c>
      <c r="W231" s="27" t="str">
        <f t="shared" si="120"/>
        <v>20</v>
      </c>
      <c r="X231" s="28" t="s">
        <v>302</v>
      </c>
      <c r="Y231" s="27" t="str">
        <f t="shared" si="121"/>
        <v>Loa</v>
      </c>
      <c r="Z231" s="29" t="s">
        <v>320</v>
      </c>
      <c r="AA231" s="37" t="s">
        <v>196</v>
      </c>
      <c r="AB231" s="37" t="s">
        <v>203</v>
      </c>
      <c r="AC231" s="12">
        <v>1</v>
      </c>
      <c r="AD231" s="11" t="s">
        <v>407</v>
      </c>
      <c r="AE231" s="25" t="str">
        <f t="shared" si="122"/>
        <v>Loa001 - Poplatok za službu k úveru</v>
      </c>
      <c r="AF231" s="22" t="str">
        <f t="shared" si="117"/>
        <v>Loa001</v>
      </c>
    </row>
    <row r="232" spans="17:32">
      <c r="Q232" s="8" t="str">
        <f t="shared" si="116"/>
        <v>O</v>
      </c>
      <c r="R232" s="26" t="s">
        <v>301</v>
      </c>
      <c r="S232" s="8" t="str">
        <f t="shared" si="118"/>
        <v>O</v>
      </c>
      <c r="T232" s="26" t="s">
        <v>301</v>
      </c>
      <c r="U232" s="8" t="str">
        <f t="shared" si="119"/>
        <v>O</v>
      </c>
      <c r="V232" s="26" t="s">
        <v>301</v>
      </c>
      <c r="W232" s="27" t="str">
        <f t="shared" si="120"/>
        <v>20</v>
      </c>
      <c r="X232" s="28" t="s">
        <v>302</v>
      </c>
      <c r="Y232" s="27" t="str">
        <f t="shared" si="121"/>
        <v>Loa</v>
      </c>
      <c r="Z232" s="29" t="s">
        <v>320</v>
      </c>
      <c r="AA232" s="37" t="s">
        <v>196</v>
      </c>
      <c r="AB232" s="37" t="s">
        <v>203</v>
      </c>
      <c r="AC232" s="12">
        <v>10</v>
      </c>
      <c r="AD232" s="11" t="s">
        <v>408</v>
      </c>
      <c r="AE232" s="25" t="str">
        <f t="shared" si="122"/>
        <v>Loa010 - Poplatok za žiadosť o založenie úveru</v>
      </c>
      <c r="AF232" s="22" t="str">
        <f t="shared" si="117"/>
        <v>Loa010</v>
      </c>
    </row>
    <row r="233" spans="17:32">
      <c r="Q233" s="8" t="str">
        <f t="shared" si="116"/>
        <v>O</v>
      </c>
      <c r="R233" s="26" t="s">
        <v>301</v>
      </c>
      <c r="S233" s="8" t="str">
        <f t="shared" si="118"/>
        <v>O</v>
      </c>
      <c r="T233" s="26" t="s">
        <v>301</v>
      </c>
      <c r="U233" s="8" t="str">
        <f t="shared" si="119"/>
        <v>O</v>
      </c>
      <c r="V233" s="26" t="s">
        <v>301</v>
      </c>
      <c r="W233" s="27" t="str">
        <f t="shared" si="120"/>
        <v>20</v>
      </c>
      <c r="X233" s="28" t="s">
        <v>302</v>
      </c>
      <c r="Y233" s="27" t="str">
        <f t="shared" si="121"/>
        <v>Loa</v>
      </c>
      <c r="Z233" s="29" t="s">
        <v>320</v>
      </c>
      <c r="AA233" s="37" t="s">
        <v>196</v>
      </c>
      <c r="AB233" s="37" t="s">
        <v>203</v>
      </c>
      <c r="AC233" s="12">
        <v>11</v>
      </c>
      <c r="AD233" s="11" t="s">
        <v>409</v>
      </c>
      <c r="AE233" s="25" t="str">
        <f t="shared" si="122"/>
        <v>Loa011 - Poplatok za založenie úveru</v>
      </c>
      <c r="AF233" s="22" t="str">
        <f t="shared" si="117"/>
        <v>Loa011</v>
      </c>
    </row>
    <row r="234" spans="17:32">
      <c r="Q234" s="8" t="str">
        <f t="shared" si="116"/>
        <v>O</v>
      </c>
      <c r="R234" s="26" t="s">
        <v>301</v>
      </c>
      <c r="S234" s="8" t="str">
        <f t="shared" si="118"/>
        <v>O</v>
      </c>
      <c r="T234" s="26" t="s">
        <v>301</v>
      </c>
      <c r="U234" s="8" t="str">
        <f t="shared" si="119"/>
        <v>O</v>
      </c>
      <c r="V234" s="26" t="s">
        <v>301</v>
      </c>
      <c r="W234" s="27" t="str">
        <f t="shared" si="120"/>
        <v>20</v>
      </c>
      <c r="X234" s="28" t="s">
        <v>302</v>
      </c>
      <c r="Y234" s="27" t="str">
        <f t="shared" si="121"/>
        <v>Loa</v>
      </c>
      <c r="Z234" s="29" t="s">
        <v>320</v>
      </c>
      <c r="AA234" s="37" t="s">
        <v>196</v>
      </c>
      <c r="AB234" s="37" t="s">
        <v>203</v>
      </c>
      <c r="AC234" s="12">
        <v>30</v>
      </c>
      <c r="AD234" s="11" t="s">
        <v>347</v>
      </c>
      <c r="AE234" s="25" t="str">
        <f t="shared" si="122"/>
        <v>Loa030 - Poplatok za žiadosť o zmenu na úvere</v>
      </c>
      <c r="AF234" s="22" t="str">
        <f t="shared" si="117"/>
        <v>Loa030</v>
      </c>
    </row>
    <row r="235" spans="17:32">
      <c r="Q235" s="8" t="str">
        <f t="shared" si="116"/>
        <v>O</v>
      </c>
      <c r="R235" s="26" t="s">
        <v>301</v>
      </c>
      <c r="S235" s="8" t="str">
        <f t="shared" si="118"/>
        <v>O</v>
      </c>
      <c r="T235" s="26" t="s">
        <v>301</v>
      </c>
      <c r="U235" s="8" t="str">
        <f t="shared" si="119"/>
        <v>O</v>
      </c>
      <c r="V235" s="26" t="s">
        <v>301</v>
      </c>
      <c r="W235" s="27" t="str">
        <f t="shared" si="120"/>
        <v>20</v>
      </c>
      <c r="X235" s="28" t="s">
        <v>302</v>
      </c>
      <c r="Y235" s="27" t="str">
        <f t="shared" si="121"/>
        <v>Loa</v>
      </c>
      <c r="Z235" s="29" t="s">
        <v>320</v>
      </c>
      <c r="AA235" s="37" t="s">
        <v>196</v>
      </c>
      <c r="AB235" s="37" t="s">
        <v>203</v>
      </c>
      <c r="AC235" s="12">
        <v>31</v>
      </c>
      <c r="AD235" s="11" t="s">
        <v>350</v>
      </c>
      <c r="AE235" s="25" t="str">
        <f t="shared" si="122"/>
        <v>Loa031 - Poplatok za zmenu na úvere</v>
      </c>
      <c r="AF235" s="22" t="str">
        <f t="shared" si="117"/>
        <v>Loa031</v>
      </c>
    </row>
    <row r="236" spans="17:32">
      <c r="Q236" s="8" t="str">
        <f t="shared" si="116"/>
        <v>O</v>
      </c>
      <c r="R236" s="26" t="s">
        <v>301</v>
      </c>
      <c r="S236" s="8" t="str">
        <f t="shared" si="118"/>
        <v>O</v>
      </c>
      <c r="T236" s="26" t="s">
        <v>301</v>
      </c>
      <c r="U236" s="8" t="str">
        <f t="shared" si="119"/>
        <v>O</v>
      </c>
      <c r="V236" s="26" t="s">
        <v>301</v>
      </c>
      <c r="W236" s="27" t="str">
        <f t="shared" si="120"/>
        <v>20</v>
      </c>
      <c r="X236" s="28" t="s">
        <v>302</v>
      </c>
      <c r="Y236" s="27" t="str">
        <f t="shared" si="121"/>
        <v>Loa</v>
      </c>
      <c r="Z236" s="29" t="s">
        <v>320</v>
      </c>
      <c r="AA236" s="37" t="s">
        <v>196</v>
      </c>
      <c r="AB236" s="37" t="s">
        <v>203</v>
      </c>
      <c r="AC236" s="12">
        <v>41</v>
      </c>
      <c r="AD236" s="11" t="s">
        <v>474</v>
      </c>
      <c r="AE236" s="25" t="str">
        <f t="shared" si="122"/>
        <v>Loa041 - Poplatok za navýšenie úveru</v>
      </c>
      <c r="AF236" s="22" t="str">
        <f t="shared" si="117"/>
        <v>Loa041</v>
      </c>
    </row>
    <row r="237" spans="17:32">
      <c r="Q237" s="8" t="str">
        <f t="shared" si="116"/>
        <v>O</v>
      </c>
      <c r="R237" s="26" t="s">
        <v>301</v>
      </c>
      <c r="S237" s="8" t="str">
        <f t="shared" si="118"/>
        <v>O</v>
      </c>
      <c r="T237" s="26" t="s">
        <v>301</v>
      </c>
      <c r="U237" s="8" t="str">
        <f t="shared" si="119"/>
        <v>O</v>
      </c>
      <c r="V237" s="26" t="s">
        <v>301</v>
      </c>
      <c r="W237" s="27" t="str">
        <f t="shared" si="120"/>
        <v>20</v>
      </c>
      <c r="X237" s="28" t="s">
        <v>302</v>
      </c>
      <c r="Y237" s="27" t="str">
        <f t="shared" si="121"/>
        <v>Loa</v>
      </c>
      <c r="Z237" s="29" t="s">
        <v>320</v>
      </c>
      <c r="AA237" s="37" t="s">
        <v>196</v>
      </c>
      <c r="AB237" s="37" t="s">
        <v>203</v>
      </c>
      <c r="AC237" s="12">
        <v>50</v>
      </c>
      <c r="AD237" s="11" t="s">
        <v>180</v>
      </c>
      <c r="AE237" s="25" t="str">
        <f t="shared" si="122"/>
        <v>Loa050 - Poplatok za žiadosť o zmenu spôsobu splácania pôžičky</v>
      </c>
      <c r="AF237" s="22" t="str">
        <f t="shared" si="117"/>
        <v>Loa050</v>
      </c>
    </row>
    <row r="238" spans="17:32">
      <c r="Q238" s="8" t="str">
        <f t="shared" si="116"/>
        <v>O</v>
      </c>
      <c r="R238" s="26" t="s">
        <v>301</v>
      </c>
      <c r="S238" s="8" t="str">
        <f t="shared" si="118"/>
        <v>O</v>
      </c>
      <c r="T238" s="26" t="s">
        <v>301</v>
      </c>
      <c r="U238" s="8" t="str">
        <f t="shared" si="119"/>
        <v>O</v>
      </c>
      <c r="V238" s="26" t="s">
        <v>301</v>
      </c>
      <c r="W238" s="27" t="str">
        <f t="shared" si="120"/>
        <v>20</v>
      </c>
      <c r="X238" s="28" t="s">
        <v>302</v>
      </c>
      <c r="Y238" s="27" t="str">
        <f t="shared" si="121"/>
        <v>Loa</v>
      </c>
      <c r="Z238" s="29" t="s">
        <v>320</v>
      </c>
      <c r="AA238" s="37" t="s">
        <v>196</v>
      </c>
      <c r="AB238" s="37" t="s">
        <v>203</v>
      </c>
      <c r="AC238" s="12">
        <v>60</v>
      </c>
      <c r="AD238" s="11" t="s">
        <v>348</v>
      </c>
      <c r="AE238" s="25" t="str">
        <f t="shared" si="122"/>
        <v>Loa060 - Poplatok za žiadosť o odstúpenie klienta od úveru</v>
      </c>
      <c r="AF238" s="22" t="str">
        <f t="shared" si="117"/>
        <v>Loa060</v>
      </c>
    </row>
    <row r="239" spans="17:32">
      <c r="Q239" s="8" t="str">
        <f t="shared" si="116"/>
        <v>O</v>
      </c>
      <c r="R239" s="26" t="s">
        <v>301</v>
      </c>
      <c r="S239" s="8" t="str">
        <f t="shared" si="118"/>
        <v>O</v>
      </c>
      <c r="T239" s="26" t="s">
        <v>301</v>
      </c>
      <c r="U239" s="8" t="str">
        <f t="shared" si="119"/>
        <v>O</v>
      </c>
      <c r="V239" s="26" t="s">
        <v>301</v>
      </c>
      <c r="W239" s="27" t="str">
        <f t="shared" si="120"/>
        <v>20</v>
      </c>
      <c r="X239" s="28" t="s">
        <v>302</v>
      </c>
      <c r="Y239" s="27" t="str">
        <f t="shared" si="121"/>
        <v>Loa</v>
      </c>
      <c r="Z239" s="29" t="s">
        <v>320</v>
      </c>
      <c r="AA239" s="37" t="s">
        <v>196</v>
      </c>
      <c r="AB239" s="37" t="s">
        <v>203</v>
      </c>
      <c r="AC239" s="12">
        <v>70</v>
      </c>
      <c r="AD239" s="11" t="s">
        <v>349</v>
      </c>
      <c r="AE239" s="25" t="str">
        <f t="shared" si="122"/>
        <v>Loa070 - Poplatok za žiadosť o predčasné splatenie úveru</v>
      </c>
      <c r="AF239" s="22" t="str">
        <f t="shared" si="117"/>
        <v>Loa070</v>
      </c>
    </row>
    <row r="240" spans="17:32">
      <c r="Q240" s="8" t="str">
        <f t="shared" si="116"/>
        <v>O</v>
      </c>
      <c r="R240" s="26" t="s">
        <v>301</v>
      </c>
      <c r="S240" s="8" t="str">
        <f t="shared" si="118"/>
        <v>O</v>
      </c>
      <c r="T240" s="26" t="s">
        <v>301</v>
      </c>
      <c r="U240" s="8" t="str">
        <f t="shared" si="119"/>
        <v>O</v>
      </c>
      <c r="V240" s="26" t="s">
        <v>301</v>
      </c>
      <c r="W240" s="27" t="str">
        <f t="shared" si="120"/>
        <v>20</v>
      </c>
      <c r="X240" s="28" t="s">
        <v>302</v>
      </c>
      <c r="Y240" s="27" t="str">
        <f t="shared" si="121"/>
        <v>Loa</v>
      </c>
      <c r="Z240" s="29" t="s">
        <v>320</v>
      </c>
      <c r="AA240" s="37" t="s">
        <v>196</v>
      </c>
      <c r="AB240" s="37" t="s">
        <v>203</v>
      </c>
      <c r="AC240" s="12">
        <v>71</v>
      </c>
      <c r="AD240" s="11" t="s">
        <v>295</v>
      </c>
      <c r="AE240" s="25" t="str">
        <f t="shared" si="122"/>
        <v>Loa071 - Poplatok za predčasné splatenie úveru</v>
      </c>
      <c r="AF240" s="22" t="str">
        <f t="shared" si="117"/>
        <v>Loa071</v>
      </c>
    </row>
    <row r="241" spans="17:32">
      <c r="Q241" s="8" t="str">
        <f t="shared" ref="Q241" si="123">IF(ISBLANK(R241),"",INDEX(DefaultDirectionCodes,MATCH(R241,DefaultDirectionDisplayNames,0),1))</f>
        <v>O</v>
      </c>
      <c r="R241" s="26" t="s">
        <v>301</v>
      </c>
      <c r="S241" s="8" t="str">
        <f t="shared" ref="S241" si="124">IF(ISBLANK(T241),"",INDEX(DefaultDirectionCodes,MATCH(T241,DefaultDirectionDisplayNames,0),1))</f>
        <v>O</v>
      </c>
      <c r="T241" s="26" t="s">
        <v>301</v>
      </c>
      <c r="U241" s="8" t="str">
        <f t="shared" ref="U241" si="125">IF(ISBLANK(V241),"",INDEX(DefaultDirectionCodes,MATCH(V241,DefaultDirectionDisplayNames,0),1))</f>
        <v>O</v>
      </c>
      <c r="V241" s="26" t="s">
        <v>301</v>
      </c>
      <c r="W241" s="27" t="str">
        <f t="shared" ref="W241" si="126">IF(ISBLANK(X241),"",TEXT(INDEX(SpecialCategoryCodes,MATCH(X241,SpecialCategoryDisplayNames,0),1),"00"))</f>
        <v>20</v>
      </c>
      <c r="X241" s="28" t="s">
        <v>302</v>
      </c>
      <c r="Y241" s="27" t="str">
        <f t="shared" ref="Y241" si="127">IF(ISBLANK(Z241),"",TEXT(INDEX(CategoryOwnerCodes,MATCH(Z241,CategoryOwnerDisplayNames,0),1),"000"))</f>
        <v>Loa</v>
      </c>
      <c r="Z241" s="29" t="s">
        <v>320</v>
      </c>
      <c r="AA241" s="37" t="s">
        <v>196</v>
      </c>
      <c r="AB241" s="37" t="s">
        <v>203</v>
      </c>
      <c r="AC241" s="12">
        <v>80</v>
      </c>
      <c r="AD241" s="11" t="s">
        <v>826</v>
      </c>
      <c r="AE241" s="25" t="str">
        <f t="shared" ref="AE241" si="128">IF(AC241="   ",AD241,CONCATENATE(AF241," - ",AD241))</f>
        <v>Loa080 - Poplatok za žiadosť o vrátenie preplatku na pôžičke</v>
      </c>
      <c r="AF241" s="22" t="str">
        <f t="shared" si="117"/>
        <v>Loa080</v>
      </c>
    </row>
    <row r="242" spans="17:32">
      <c r="Q242" s="8" t="str">
        <f t="shared" si="116"/>
        <v>O</v>
      </c>
      <c r="R242" s="26" t="s">
        <v>301</v>
      </c>
      <c r="S242" s="8" t="str">
        <f t="shared" si="118"/>
        <v>O</v>
      </c>
      <c r="T242" s="26" t="s">
        <v>301</v>
      </c>
      <c r="U242" s="8" t="str">
        <f t="shared" si="119"/>
        <v>O</v>
      </c>
      <c r="V242" s="26" t="s">
        <v>301</v>
      </c>
      <c r="W242" s="27" t="str">
        <f t="shared" si="120"/>
        <v>20</v>
      </c>
      <c r="X242" s="28" t="s">
        <v>302</v>
      </c>
      <c r="Y242" s="27" t="str">
        <f t="shared" si="121"/>
        <v>Loa</v>
      </c>
      <c r="Z242" s="29" t="s">
        <v>320</v>
      </c>
      <c r="AA242" s="37" t="s">
        <v>196</v>
      </c>
      <c r="AB242" s="37" t="s">
        <v>203</v>
      </c>
      <c r="AC242" s="12">
        <v>101</v>
      </c>
      <c r="AD242" s="11" t="s">
        <v>473</v>
      </c>
      <c r="AE242" s="25" t="str">
        <f t="shared" si="122"/>
        <v>Loa101 - Poplatok za vedenie úverového účtu</v>
      </c>
      <c r="AF242" s="22" t="str">
        <f t="shared" si="117"/>
        <v>Loa101</v>
      </c>
    </row>
    <row r="243" spans="17:32">
      <c r="Q243" s="8" t="str">
        <f t="shared" si="116"/>
        <v>V</v>
      </c>
      <c r="R243" s="26" t="s">
        <v>516</v>
      </c>
      <c r="S243" s="8" t="str">
        <f t="shared" si="118"/>
        <v>V</v>
      </c>
      <c r="T243" s="26" t="s">
        <v>516</v>
      </c>
      <c r="U243" s="8" t="str">
        <f t="shared" si="119"/>
        <v>I</v>
      </c>
      <c r="V243" s="26" t="s">
        <v>300</v>
      </c>
      <c r="W243" s="27" t="str">
        <f t="shared" si="120"/>
        <v>00</v>
      </c>
      <c r="X243" s="28" t="s">
        <v>518</v>
      </c>
      <c r="Y243" s="27" t="str">
        <f t="shared" si="121"/>
        <v>Loa</v>
      </c>
      <c r="Z243" s="29" t="s">
        <v>320</v>
      </c>
      <c r="AA243" s="37" t="s">
        <v>196</v>
      </c>
      <c r="AB243" s="37" t="s">
        <v>203</v>
      </c>
      <c r="AC243" s="12">
        <v>300</v>
      </c>
      <c r="AD243" s="11" t="s">
        <v>343</v>
      </c>
      <c r="AE243" s="25" t="str">
        <f t="shared" si="122"/>
        <v>Loa300 - Nešpecifikovaný úverový pohyb</v>
      </c>
      <c r="AF243" s="22" t="str">
        <f t="shared" si="117"/>
        <v>Loa300</v>
      </c>
    </row>
    <row r="244" spans="17:32">
      <c r="Q244" s="8" t="str">
        <f t="shared" si="116"/>
        <v>I</v>
      </c>
      <c r="R244" s="26" t="s">
        <v>300</v>
      </c>
      <c r="S244" s="8" t="str">
        <f t="shared" si="118"/>
        <v>I</v>
      </c>
      <c r="T244" s="26" t="s">
        <v>300</v>
      </c>
      <c r="U244" s="8" t="str">
        <f t="shared" si="119"/>
        <v>I</v>
      </c>
      <c r="V244" s="26" t="s">
        <v>300</v>
      </c>
      <c r="W244" s="27" t="str">
        <f t="shared" si="120"/>
        <v>00</v>
      </c>
      <c r="X244" s="28" t="s">
        <v>518</v>
      </c>
      <c r="Y244" s="27" t="str">
        <f t="shared" si="121"/>
        <v>Loa</v>
      </c>
      <c r="Z244" s="29" t="s">
        <v>320</v>
      </c>
      <c r="AA244" s="37" t="s">
        <v>196</v>
      </c>
      <c r="AB244" s="37" t="s">
        <v>203</v>
      </c>
      <c r="AC244" s="12">
        <v>310</v>
      </c>
      <c r="AD244" s="11" t="s">
        <v>12</v>
      </c>
      <c r="AE244" s="25" t="str">
        <f t="shared" si="122"/>
        <v>Loa310 - Poskytnutie úveru</v>
      </c>
      <c r="AF244" s="22" t="str">
        <f t="shared" si="117"/>
        <v>Loa310</v>
      </c>
    </row>
    <row r="245" spans="17:32">
      <c r="Q245" s="8" t="str">
        <f t="shared" si="116"/>
        <v>I</v>
      </c>
      <c r="R245" s="26" t="s">
        <v>300</v>
      </c>
      <c r="S245" s="8" t="str">
        <f t="shared" si="118"/>
        <v>I</v>
      </c>
      <c r="T245" s="26" t="s">
        <v>300</v>
      </c>
      <c r="U245" s="8" t="str">
        <f t="shared" si="119"/>
        <v>I</v>
      </c>
      <c r="V245" s="26" t="s">
        <v>300</v>
      </c>
      <c r="W245" s="27" t="str">
        <f t="shared" si="120"/>
        <v>00</v>
      </c>
      <c r="X245" s="28" t="s">
        <v>518</v>
      </c>
      <c r="Y245" s="27" t="str">
        <f t="shared" si="121"/>
        <v>Loa</v>
      </c>
      <c r="Z245" s="29" t="s">
        <v>320</v>
      </c>
      <c r="AA245" s="37" t="s">
        <v>196</v>
      </c>
      <c r="AB245" s="37" t="s">
        <v>203</v>
      </c>
      <c r="AC245" s="12">
        <v>311</v>
      </c>
      <c r="AD245" s="11" t="s">
        <v>294</v>
      </c>
      <c r="AE245" s="25" t="str">
        <f t="shared" si="122"/>
        <v>Loa311 - Navýšenie istiny úveru</v>
      </c>
      <c r="AF245" s="22" t="str">
        <f t="shared" si="117"/>
        <v>Loa311</v>
      </c>
    </row>
    <row r="246" spans="17:32">
      <c r="Q246" s="8" t="str">
        <f t="shared" si="116"/>
        <v>I</v>
      </c>
      <c r="R246" s="26" t="s">
        <v>300</v>
      </c>
      <c r="S246" s="8" t="str">
        <f t="shared" si="118"/>
        <v>I</v>
      </c>
      <c r="T246" s="26" t="s">
        <v>300</v>
      </c>
      <c r="U246" s="8" t="str">
        <f t="shared" si="119"/>
        <v>I</v>
      </c>
      <c r="V246" s="26" t="s">
        <v>300</v>
      </c>
      <c r="W246" s="27" t="str">
        <f t="shared" si="120"/>
        <v>00</v>
      </c>
      <c r="X246" s="28" t="s">
        <v>518</v>
      </c>
      <c r="Y246" s="27" t="str">
        <f t="shared" si="121"/>
        <v>Loa</v>
      </c>
      <c r="Z246" s="29" t="s">
        <v>320</v>
      </c>
      <c r="AA246" s="37" t="s">
        <v>196</v>
      </c>
      <c r="AB246" s="37" t="s">
        <v>196</v>
      </c>
      <c r="AC246" s="12">
        <v>320</v>
      </c>
      <c r="AD246" s="11" t="s">
        <v>471</v>
      </c>
      <c r="AE246" s="25" t="str">
        <f t="shared" si="122"/>
        <v>Loa320 - Vyplatenie úveru na účet oprávnenej osoby</v>
      </c>
      <c r="AF246" s="22" t="str">
        <f t="shared" si="117"/>
        <v>Loa320</v>
      </c>
    </row>
    <row r="247" spans="17:32">
      <c r="Q247" s="8" t="str">
        <f t="shared" si="116"/>
        <v>O</v>
      </c>
      <c r="R247" s="26" t="s">
        <v>301</v>
      </c>
      <c r="S247" s="8" t="str">
        <f t="shared" si="118"/>
        <v>O</v>
      </c>
      <c r="T247" s="26" t="s">
        <v>301</v>
      </c>
      <c r="U247" s="8" t="str">
        <f t="shared" si="119"/>
        <v>O</v>
      </c>
      <c r="V247" s="26" t="s">
        <v>301</v>
      </c>
      <c r="W247" s="27" t="str">
        <f t="shared" si="120"/>
        <v>00</v>
      </c>
      <c r="X247" s="28" t="s">
        <v>518</v>
      </c>
      <c r="Y247" s="27" t="str">
        <f t="shared" si="121"/>
        <v>Loa</v>
      </c>
      <c r="Z247" s="29" t="s">
        <v>320</v>
      </c>
      <c r="AA247" s="37" t="s">
        <v>196</v>
      </c>
      <c r="AB247" s="37" t="s">
        <v>203</v>
      </c>
      <c r="AC247" s="12">
        <v>400</v>
      </c>
      <c r="AD247" s="11" t="s">
        <v>128</v>
      </c>
      <c r="AE247" s="25" t="str">
        <f t="shared" si="122"/>
        <v>Loa400 - Splátka úveru</v>
      </c>
      <c r="AF247" s="22" t="str">
        <f t="shared" si="117"/>
        <v>Loa400</v>
      </c>
    </row>
    <row r="248" spans="17:32">
      <c r="Q248" s="8" t="str">
        <f t="shared" si="116"/>
        <v>O</v>
      </c>
      <c r="R248" s="26" t="s">
        <v>301</v>
      </c>
      <c r="S248" s="8" t="str">
        <f t="shared" si="118"/>
        <v>O</v>
      </c>
      <c r="T248" s="26" t="s">
        <v>301</v>
      </c>
      <c r="U248" s="8" t="str">
        <f t="shared" si="119"/>
        <v>O</v>
      </c>
      <c r="V248" s="26" t="s">
        <v>301</v>
      </c>
      <c r="W248" s="27" t="str">
        <f t="shared" si="120"/>
        <v>00</v>
      </c>
      <c r="X248" s="28" t="s">
        <v>518</v>
      </c>
      <c r="Y248" s="27" t="str">
        <f t="shared" si="121"/>
        <v>Loa</v>
      </c>
      <c r="Z248" s="29" t="s">
        <v>320</v>
      </c>
      <c r="AA248" s="37" t="s">
        <v>196</v>
      </c>
      <c r="AB248" s="37" t="s">
        <v>203</v>
      </c>
      <c r="AC248" s="12">
        <v>410</v>
      </c>
      <c r="AD248" s="11" t="s">
        <v>129</v>
      </c>
      <c r="AE248" s="25" t="str">
        <f t="shared" si="122"/>
        <v>Loa410 - Splátka istiny úveru</v>
      </c>
      <c r="AF248" s="22" t="str">
        <f t="shared" si="117"/>
        <v>Loa410</v>
      </c>
    </row>
    <row r="249" spans="17:32">
      <c r="Q249" s="8" t="str">
        <f t="shared" si="116"/>
        <v>O</v>
      </c>
      <c r="R249" s="26" t="s">
        <v>301</v>
      </c>
      <c r="S249" s="8" t="str">
        <f t="shared" si="118"/>
        <v>O</v>
      </c>
      <c r="T249" s="26" t="s">
        <v>301</v>
      </c>
      <c r="U249" s="8" t="str">
        <f t="shared" si="119"/>
        <v>O</v>
      </c>
      <c r="V249" s="26" t="s">
        <v>301</v>
      </c>
      <c r="W249" s="27" t="str">
        <f t="shared" si="120"/>
        <v>00</v>
      </c>
      <c r="X249" s="28" t="s">
        <v>518</v>
      </c>
      <c r="Y249" s="27" t="str">
        <f t="shared" si="121"/>
        <v>Loa</v>
      </c>
      <c r="Z249" s="29" t="s">
        <v>320</v>
      </c>
      <c r="AA249" s="37" t="s">
        <v>196</v>
      </c>
      <c r="AB249" s="37" t="s">
        <v>203</v>
      </c>
      <c r="AC249" s="12">
        <v>411</v>
      </c>
      <c r="AD249" s="11" t="s">
        <v>256</v>
      </c>
      <c r="AE249" s="25" t="str">
        <f t="shared" si="122"/>
        <v>Loa411 - Mimoriadna splátka istiny úveru</v>
      </c>
      <c r="AF249" s="22" t="str">
        <f t="shared" si="117"/>
        <v>Loa411</v>
      </c>
    </row>
    <row r="250" spans="17:32">
      <c r="Q250" s="8" t="str">
        <f t="shared" si="116"/>
        <v>O</v>
      </c>
      <c r="R250" s="26" t="s">
        <v>301</v>
      </c>
      <c r="S250" s="8" t="str">
        <f t="shared" si="118"/>
        <v>O</v>
      </c>
      <c r="T250" s="26" t="s">
        <v>301</v>
      </c>
      <c r="U250" s="8" t="str">
        <f t="shared" si="119"/>
        <v>O</v>
      </c>
      <c r="V250" s="26" t="s">
        <v>301</v>
      </c>
      <c r="W250" s="27" t="str">
        <f t="shared" si="120"/>
        <v>00</v>
      </c>
      <c r="X250" s="28" t="s">
        <v>518</v>
      </c>
      <c r="Y250" s="27" t="str">
        <f t="shared" si="121"/>
        <v>Loa</v>
      </c>
      <c r="Z250" s="29" t="s">
        <v>320</v>
      </c>
      <c r="AA250" s="37" t="s">
        <v>196</v>
      </c>
      <c r="AB250" s="37" t="s">
        <v>203</v>
      </c>
      <c r="AC250" s="12">
        <v>420</v>
      </c>
      <c r="AD250" s="11" t="s">
        <v>130</v>
      </c>
      <c r="AE250" s="25" t="str">
        <f t="shared" si="122"/>
        <v>Loa420 - Splátka úroku úveru</v>
      </c>
      <c r="AF250" s="22" t="str">
        <f t="shared" si="117"/>
        <v>Loa420</v>
      </c>
    </row>
    <row r="251" spans="17:32">
      <c r="Q251" s="8" t="str">
        <f t="shared" si="116"/>
        <v>O</v>
      </c>
      <c r="R251" s="26" t="s">
        <v>301</v>
      </c>
      <c r="S251" s="8" t="str">
        <f t="shared" si="118"/>
        <v>O</v>
      </c>
      <c r="T251" s="26" t="s">
        <v>301</v>
      </c>
      <c r="U251" s="8" t="str">
        <f t="shared" si="119"/>
        <v>O</v>
      </c>
      <c r="V251" s="26" t="s">
        <v>301</v>
      </c>
      <c r="W251" s="27" t="str">
        <f t="shared" si="120"/>
        <v>00</v>
      </c>
      <c r="X251" s="28" t="s">
        <v>518</v>
      </c>
      <c r="Y251" s="27" t="str">
        <f t="shared" si="121"/>
        <v>Loa</v>
      </c>
      <c r="Z251" s="29" t="s">
        <v>320</v>
      </c>
      <c r="AA251" s="37" t="s">
        <v>196</v>
      </c>
      <c r="AB251" s="37" t="s">
        <v>203</v>
      </c>
      <c r="AC251" s="12">
        <v>430</v>
      </c>
      <c r="AD251" s="11" t="s">
        <v>344</v>
      </c>
      <c r="AE251" s="25" t="str">
        <f t="shared" si="122"/>
        <v>Loa430 - Splátka úveru v omeškaní</v>
      </c>
      <c r="AF251" s="22" t="str">
        <f t="shared" si="117"/>
        <v>Loa430</v>
      </c>
    </row>
    <row r="252" spans="17:32">
      <c r="Q252" s="8" t="str">
        <f t="shared" si="116"/>
        <v>O</v>
      </c>
      <c r="R252" s="26" t="s">
        <v>301</v>
      </c>
      <c r="S252" s="8" t="str">
        <f t="shared" si="118"/>
        <v>O</v>
      </c>
      <c r="T252" s="26" t="s">
        <v>301</v>
      </c>
      <c r="U252" s="8" t="str">
        <f t="shared" si="119"/>
        <v>O</v>
      </c>
      <c r="V252" s="26" t="s">
        <v>301</v>
      </c>
      <c r="W252" s="27" t="str">
        <f t="shared" si="120"/>
        <v>00</v>
      </c>
      <c r="X252" s="28" t="s">
        <v>518</v>
      </c>
      <c r="Y252" s="27" t="str">
        <f t="shared" si="121"/>
        <v>Loa</v>
      </c>
      <c r="Z252" s="29" t="s">
        <v>320</v>
      </c>
      <c r="AA252" s="37" t="s">
        <v>196</v>
      </c>
      <c r="AB252" s="37" t="s">
        <v>203</v>
      </c>
      <c r="AC252" s="12">
        <v>431</v>
      </c>
      <c r="AD252" s="11" t="s">
        <v>131</v>
      </c>
      <c r="AE252" s="25" t="str">
        <f t="shared" si="122"/>
        <v>Loa431 - Splátka istiny úveru v omeškaní</v>
      </c>
      <c r="AF252" s="22" t="str">
        <f t="shared" si="117"/>
        <v>Loa431</v>
      </c>
    </row>
    <row r="253" spans="17:32">
      <c r="Q253" s="8" t="str">
        <f t="shared" si="116"/>
        <v>O</v>
      </c>
      <c r="R253" s="26" t="s">
        <v>301</v>
      </c>
      <c r="S253" s="8" t="str">
        <f t="shared" si="118"/>
        <v>O</v>
      </c>
      <c r="T253" s="26" t="s">
        <v>301</v>
      </c>
      <c r="U253" s="8" t="str">
        <f t="shared" si="119"/>
        <v>O</v>
      </c>
      <c r="V253" s="26" t="s">
        <v>301</v>
      </c>
      <c r="W253" s="27" t="str">
        <f t="shared" si="120"/>
        <v>00</v>
      </c>
      <c r="X253" s="28" t="s">
        <v>518</v>
      </c>
      <c r="Y253" s="27" t="str">
        <f t="shared" si="121"/>
        <v>Loa</v>
      </c>
      <c r="Z253" s="29" t="s">
        <v>320</v>
      </c>
      <c r="AA253" s="37" t="s">
        <v>196</v>
      </c>
      <c r="AB253" s="37" t="s">
        <v>203</v>
      </c>
      <c r="AC253" s="12">
        <v>432</v>
      </c>
      <c r="AD253" s="11" t="s">
        <v>132</v>
      </c>
      <c r="AE253" s="25" t="str">
        <f t="shared" si="122"/>
        <v>Loa432 - Splátka úroku úveru v omeškaní</v>
      </c>
      <c r="AF253" s="22" t="str">
        <f t="shared" si="117"/>
        <v>Loa432</v>
      </c>
    </row>
    <row r="254" spans="17:32">
      <c r="Q254" s="8" t="str">
        <f t="shared" si="116"/>
        <v>O</v>
      </c>
      <c r="R254" s="26" t="s">
        <v>301</v>
      </c>
      <c r="S254" s="8" t="str">
        <f t="shared" si="118"/>
        <v>O</v>
      </c>
      <c r="T254" s="26" t="s">
        <v>301</v>
      </c>
      <c r="U254" s="8" t="str">
        <f t="shared" si="119"/>
        <v>O</v>
      </c>
      <c r="V254" s="26" t="s">
        <v>301</v>
      </c>
      <c r="W254" s="27" t="str">
        <f t="shared" si="120"/>
        <v>00</v>
      </c>
      <c r="X254" s="28" t="s">
        <v>518</v>
      </c>
      <c r="Y254" s="27" t="str">
        <f t="shared" si="121"/>
        <v>Loa</v>
      </c>
      <c r="Z254" s="29" t="s">
        <v>320</v>
      </c>
      <c r="AA254" s="37" t="s">
        <v>196</v>
      </c>
      <c r="AB254" s="37" t="s">
        <v>203</v>
      </c>
      <c r="AC254" s="12">
        <v>433</v>
      </c>
      <c r="AD254" s="11" t="s">
        <v>133</v>
      </c>
      <c r="AE254" s="25" t="str">
        <f t="shared" si="122"/>
        <v>Loa433 - Splátka sankčného úroku úveru v omeškaní</v>
      </c>
      <c r="AF254" s="22" t="str">
        <f t="shared" si="117"/>
        <v>Loa433</v>
      </c>
    </row>
    <row r="255" spans="17:32">
      <c r="Q255" s="8" t="str">
        <f t="shared" si="116"/>
        <v>O</v>
      </c>
      <c r="R255" s="26" t="s">
        <v>301</v>
      </c>
      <c r="S255" s="8" t="str">
        <f t="shared" si="118"/>
        <v>O</v>
      </c>
      <c r="T255" s="26" t="s">
        <v>301</v>
      </c>
      <c r="U255" s="8" t="str">
        <f t="shared" si="119"/>
        <v>O</v>
      </c>
      <c r="V255" s="26" t="s">
        <v>301</v>
      </c>
      <c r="W255" s="27" t="str">
        <f t="shared" si="120"/>
        <v>00</v>
      </c>
      <c r="X255" s="28" t="s">
        <v>518</v>
      </c>
      <c r="Y255" s="27" t="str">
        <f t="shared" si="121"/>
        <v>Loa</v>
      </c>
      <c r="Z255" s="29" t="s">
        <v>320</v>
      </c>
      <c r="AA255" s="37" t="s">
        <v>196</v>
      </c>
      <c r="AB255" s="37" t="s">
        <v>203</v>
      </c>
      <c r="AC255" s="12">
        <v>434</v>
      </c>
      <c r="AD255" s="11" t="s">
        <v>134</v>
      </c>
      <c r="AE255" s="25" t="str">
        <f t="shared" si="122"/>
        <v>Loa434 - Splátka úroku z istiny úveru v omeškaní</v>
      </c>
      <c r="AF255" s="22" t="str">
        <f t="shared" si="117"/>
        <v>Loa434</v>
      </c>
    </row>
    <row r="256" spans="17:32">
      <c r="Q256" s="8" t="str">
        <f t="shared" si="116"/>
        <v>O</v>
      </c>
      <c r="R256" s="26" t="s">
        <v>301</v>
      </c>
      <c r="S256" s="8" t="str">
        <f t="shared" si="118"/>
        <v>O</v>
      </c>
      <c r="T256" s="26" t="s">
        <v>301</v>
      </c>
      <c r="U256" s="8" t="str">
        <f t="shared" si="119"/>
        <v>O</v>
      </c>
      <c r="V256" s="26" t="s">
        <v>301</v>
      </c>
      <c r="W256" s="27" t="str">
        <f t="shared" si="120"/>
        <v>00</v>
      </c>
      <c r="X256" s="28" t="s">
        <v>518</v>
      </c>
      <c r="Y256" s="27" t="str">
        <f t="shared" si="121"/>
        <v>Loa</v>
      </c>
      <c r="Z256" s="29" t="s">
        <v>320</v>
      </c>
      <c r="AA256" s="37" t="s">
        <v>196</v>
      </c>
      <c r="AB256" s="37" t="s">
        <v>203</v>
      </c>
      <c r="AC256" s="12">
        <v>435</v>
      </c>
      <c r="AD256" s="11" t="s">
        <v>174</v>
      </c>
      <c r="AE256" s="25" t="str">
        <f t="shared" si="122"/>
        <v>Loa435 - Splátka úverového poplatku v omeškaní</v>
      </c>
      <c r="AF256" s="22" t="str">
        <f t="shared" si="117"/>
        <v>Loa435</v>
      </c>
    </row>
    <row r="257" spans="17:32">
      <c r="Q257" s="8" t="str">
        <f t="shared" si="116"/>
        <v>O</v>
      </c>
      <c r="R257" s="26" t="s">
        <v>301</v>
      </c>
      <c r="S257" s="8" t="str">
        <f t="shared" si="118"/>
        <v>O</v>
      </c>
      <c r="T257" s="26" t="s">
        <v>301</v>
      </c>
      <c r="U257" s="8" t="str">
        <f t="shared" si="119"/>
        <v>O</v>
      </c>
      <c r="V257" s="26" t="s">
        <v>301</v>
      </c>
      <c r="W257" s="27" t="str">
        <f t="shared" si="120"/>
        <v>00</v>
      </c>
      <c r="X257" s="28" t="s">
        <v>518</v>
      </c>
      <c r="Y257" s="27" t="str">
        <f t="shared" si="121"/>
        <v>Loa</v>
      </c>
      <c r="Z257" s="29" t="s">
        <v>320</v>
      </c>
      <c r="AA257" s="37" t="s">
        <v>196</v>
      </c>
      <c r="AB257" s="37" t="s">
        <v>203</v>
      </c>
      <c r="AC257" s="12">
        <v>510</v>
      </c>
      <c r="AD257" s="11" t="s">
        <v>345</v>
      </c>
      <c r="AE257" s="25" t="str">
        <f t="shared" si="122"/>
        <v>Loa510 - Splátka poistného k úveru</v>
      </c>
      <c r="AF257" s="22" t="str">
        <f t="shared" si="117"/>
        <v>Loa510</v>
      </c>
    </row>
    <row r="258" spans="17:32">
      <c r="Q258" s="8" t="str">
        <f t="shared" si="116"/>
        <v>O</v>
      </c>
      <c r="R258" s="26" t="s">
        <v>301</v>
      </c>
      <c r="S258" s="8" t="str">
        <f t="shared" si="118"/>
        <v>O</v>
      </c>
      <c r="T258" s="26" t="s">
        <v>301</v>
      </c>
      <c r="U258" s="8" t="str">
        <f t="shared" si="119"/>
        <v>O</v>
      </c>
      <c r="V258" s="26" t="s">
        <v>301</v>
      </c>
      <c r="W258" s="27" t="str">
        <f t="shared" si="120"/>
        <v>00</v>
      </c>
      <c r="X258" s="28" t="s">
        <v>518</v>
      </c>
      <c r="Y258" s="27" t="str">
        <f t="shared" si="121"/>
        <v>Loa</v>
      </c>
      <c r="Z258" s="29" t="s">
        <v>320</v>
      </c>
      <c r="AA258" s="37" t="s">
        <v>196</v>
      </c>
      <c r="AB258" s="37" t="s">
        <v>203</v>
      </c>
      <c r="AC258" s="12">
        <v>511</v>
      </c>
      <c r="AD258" s="11" t="s">
        <v>351</v>
      </c>
      <c r="AE258" s="25" t="str">
        <f t="shared" si="122"/>
        <v>Loa511 - Splátka poistného úverového collateralu</v>
      </c>
      <c r="AF258" s="22" t="str">
        <f t="shared" si="117"/>
        <v>Loa511</v>
      </c>
    </row>
    <row r="259" spans="17:32">
      <c r="Q259" s="8" t="str">
        <f t="shared" si="116"/>
        <v>O</v>
      </c>
      <c r="R259" s="26" t="s">
        <v>301</v>
      </c>
      <c r="S259" s="8" t="str">
        <f t="shared" si="118"/>
        <v>O</v>
      </c>
      <c r="T259" s="26" t="s">
        <v>301</v>
      </c>
      <c r="U259" s="8" t="str">
        <f t="shared" si="119"/>
        <v>O</v>
      </c>
      <c r="V259" s="26" t="s">
        <v>301</v>
      </c>
      <c r="W259" s="27" t="str">
        <f t="shared" si="120"/>
        <v>00</v>
      </c>
      <c r="X259" s="28" t="s">
        <v>518</v>
      </c>
      <c r="Y259" s="27" t="str">
        <f t="shared" si="121"/>
        <v>Loa</v>
      </c>
      <c r="Z259" s="29" t="s">
        <v>320</v>
      </c>
      <c r="AA259" s="37" t="s">
        <v>196</v>
      </c>
      <c r="AB259" s="37" t="s">
        <v>203</v>
      </c>
      <c r="AC259" s="12">
        <v>550</v>
      </c>
      <c r="AD259" s="11" t="s">
        <v>346</v>
      </c>
      <c r="AE259" s="25" t="str">
        <f t="shared" si="122"/>
        <v>Loa550 - Vrátenie štátneho príspevku k úveru</v>
      </c>
      <c r="AF259" s="22" t="str">
        <f t="shared" si="117"/>
        <v>Loa550</v>
      </c>
    </row>
    <row r="260" spans="17:32">
      <c r="Q260" s="8" t="str">
        <f t="shared" si="116"/>
        <v>O</v>
      </c>
      <c r="R260" s="26" t="s">
        <v>301</v>
      </c>
      <c r="S260" s="8" t="str">
        <f t="shared" si="118"/>
        <v>O</v>
      </c>
      <c r="T260" s="26" t="s">
        <v>301</v>
      </c>
      <c r="U260" s="8" t="str">
        <f t="shared" si="119"/>
        <v>O</v>
      </c>
      <c r="V260" s="26" t="s">
        <v>301</v>
      </c>
      <c r="W260" s="27" t="str">
        <f t="shared" si="120"/>
        <v>20</v>
      </c>
      <c r="X260" s="28" t="s">
        <v>302</v>
      </c>
      <c r="Y260" s="27" t="str">
        <f t="shared" si="121"/>
        <v>Loa</v>
      </c>
      <c r="Z260" s="29" t="s">
        <v>320</v>
      </c>
      <c r="AA260" s="37" t="s">
        <v>196</v>
      </c>
      <c r="AB260" s="37" t="s">
        <v>203</v>
      </c>
      <c r="AC260" s="12">
        <v>701</v>
      </c>
      <c r="AD260" s="11" t="s">
        <v>410</v>
      </c>
      <c r="AE260" s="25" t="str">
        <f t="shared" si="122"/>
        <v>Loa701 - Poplatok za vystavenie potvrdenia k úveru</v>
      </c>
      <c r="AF260" s="22" t="str">
        <f t="shared" si="117"/>
        <v>Loa701</v>
      </c>
    </row>
    <row r="261" spans="17:32">
      <c r="Q261" s="8" t="str">
        <f t="shared" ref="Q261:Q293" si="129">IF(ISBLANK(R261),"",INDEX(DefaultDirectionCodes,MATCH(R261,DefaultDirectionDisplayNames,0),1))</f>
        <v>O</v>
      </c>
      <c r="R261" s="26" t="s">
        <v>301</v>
      </c>
      <c r="S261" s="8" t="str">
        <f t="shared" si="118"/>
        <v>O</v>
      </c>
      <c r="T261" s="26" t="s">
        <v>301</v>
      </c>
      <c r="U261" s="8" t="str">
        <f t="shared" si="119"/>
        <v>O</v>
      </c>
      <c r="V261" s="26" t="s">
        <v>301</v>
      </c>
      <c r="W261" s="27" t="str">
        <f t="shared" si="120"/>
        <v>20</v>
      </c>
      <c r="X261" s="28" t="s">
        <v>302</v>
      </c>
      <c r="Y261" s="27" t="str">
        <f t="shared" si="121"/>
        <v>Loa</v>
      </c>
      <c r="Z261" s="29" t="s">
        <v>320</v>
      </c>
      <c r="AA261" s="37" t="s">
        <v>196</v>
      </c>
      <c r="AB261" s="37" t="s">
        <v>203</v>
      </c>
      <c r="AC261" s="12">
        <v>711</v>
      </c>
      <c r="AD261" s="11" t="s">
        <v>411</v>
      </c>
      <c r="AE261" s="25" t="str">
        <f t="shared" si="122"/>
        <v>Loa711 - Poplatok za vystavenie potvrdenia o splátkovom kalendári úveru</v>
      </c>
      <c r="AF261" s="22" t="str">
        <f t="shared" si="117"/>
        <v>Loa711</v>
      </c>
    </row>
    <row r="262" spans="17:32">
      <c r="Q262" s="8" t="str">
        <f t="shared" si="129"/>
        <v>O</v>
      </c>
      <c r="R262" s="26" t="s">
        <v>301</v>
      </c>
      <c r="S262" s="8" t="str">
        <f t="shared" si="118"/>
        <v>O</v>
      </c>
      <c r="T262" s="26" t="s">
        <v>301</v>
      </c>
      <c r="U262" s="8" t="str">
        <f t="shared" si="119"/>
        <v>O</v>
      </c>
      <c r="V262" s="26" t="s">
        <v>301</v>
      </c>
      <c r="W262" s="27" t="str">
        <f t="shared" si="120"/>
        <v>20</v>
      </c>
      <c r="X262" s="28" t="s">
        <v>302</v>
      </c>
      <c r="Y262" s="27" t="str">
        <f t="shared" si="121"/>
        <v>Loa</v>
      </c>
      <c r="Z262" s="29" t="s">
        <v>320</v>
      </c>
      <c r="AA262" s="37" t="s">
        <v>196</v>
      </c>
      <c r="AB262" s="37" t="s">
        <v>203</v>
      </c>
      <c r="AC262" s="12">
        <v>721</v>
      </c>
      <c r="AD262" s="11" t="s">
        <v>412</v>
      </c>
      <c r="AE262" s="25" t="str">
        <f t="shared" si="122"/>
        <v>Loa721 - Poplatok za vystavenie potvrdenia o zamietnutí úveru</v>
      </c>
      <c r="AF262" s="22" t="str">
        <f t="shared" si="117"/>
        <v>Loa721</v>
      </c>
    </row>
    <row r="263" spans="17:32">
      <c r="Q263" s="8" t="str">
        <f t="shared" si="129"/>
        <v>O</v>
      </c>
      <c r="R263" s="26" t="s">
        <v>301</v>
      </c>
      <c r="S263" s="8" t="str">
        <f t="shared" si="118"/>
        <v>O</v>
      </c>
      <c r="T263" s="26" t="s">
        <v>301</v>
      </c>
      <c r="U263" s="8" t="str">
        <f t="shared" si="119"/>
        <v>O</v>
      </c>
      <c r="V263" s="26" t="s">
        <v>301</v>
      </c>
      <c r="W263" s="27" t="str">
        <f t="shared" si="120"/>
        <v>20</v>
      </c>
      <c r="X263" s="28" t="s">
        <v>302</v>
      </c>
      <c r="Y263" s="27" t="str">
        <f t="shared" si="121"/>
        <v>Loa</v>
      </c>
      <c r="Z263" s="29" t="s">
        <v>320</v>
      </c>
      <c r="AA263" s="37" t="s">
        <v>196</v>
      </c>
      <c r="AB263" s="37" t="s">
        <v>203</v>
      </c>
      <c r="AC263" s="12">
        <v>731</v>
      </c>
      <c r="AD263" s="11" t="s">
        <v>413</v>
      </c>
      <c r="AE263" s="25" t="str">
        <f t="shared" si="122"/>
        <v>Loa731 - Poplatok za vystavenie potvrdenia o nečerpaní úveru</v>
      </c>
      <c r="AF263" s="22" t="str">
        <f t="shared" si="117"/>
        <v>Loa731</v>
      </c>
    </row>
    <row r="264" spans="17:32">
      <c r="Q264" s="8" t="str">
        <f t="shared" si="129"/>
        <v>O</v>
      </c>
      <c r="R264" s="26" t="s">
        <v>301</v>
      </c>
      <c r="S264" s="8" t="str">
        <f t="shared" si="118"/>
        <v>O</v>
      </c>
      <c r="T264" s="26" t="s">
        <v>301</v>
      </c>
      <c r="U264" s="8" t="str">
        <f t="shared" si="119"/>
        <v>O</v>
      </c>
      <c r="V264" s="26" t="s">
        <v>301</v>
      </c>
      <c r="W264" s="27" t="str">
        <f t="shared" si="120"/>
        <v>20</v>
      </c>
      <c r="X264" s="28" t="s">
        <v>302</v>
      </c>
      <c r="Y264" s="27" t="str">
        <f t="shared" si="121"/>
        <v>Loa</v>
      </c>
      <c r="Z264" s="29" t="s">
        <v>320</v>
      </c>
      <c r="AA264" s="37" t="s">
        <v>196</v>
      </c>
      <c r="AB264" s="37" t="s">
        <v>203</v>
      </c>
      <c r="AC264" s="12">
        <v>741</v>
      </c>
      <c r="AD264" s="11" t="s">
        <v>414</v>
      </c>
      <c r="AE264" s="25" t="str">
        <f t="shared" si="122"/>
        <v>Loa741 - Poplatok za vystavenie potvrdenia o splatení úveru</v>
      </c>
      <c r="AF264" s="22" t="str">
        <f t="shared" si="117"/>
        <v>Loa741</v>
      </c>
    </row>
    <row r="265" spans="17:32">
      <c r="Q265" s="8" t="str">
        <f t="shared" si="129"/>
        <v>O</v>
      </c>
      <c r="R265" s="26" t="s">
        <v>301</v>
      </c>
      <c r="S265" s="8" t="str">
        <f t="shared" si="118"/>
        <v>O</v>
      </c>
      <c r="T265" s="26" t="s">
        <v>301</v>
      </c>
      <c r="U265" s="8" t="str">
        <f t="shared" si="119"/>
        <v>O</v>
      </c>
      <c r="V265" s="26" t="s">
        <v>301</v>
      </c>
      <c r="W265" s="27" t="str">
        <f t="shared" si="120"/>
        <v>20</v>
      </c>
      <c r="X265" s="28" t="s">
        <v>302</v>
      </c>
      <c r="Y265" s="27" t="str">
        <f t="shared" si="121"/>
        <v>Loa</v>
      </c>
      <c r="Z265" s="29" t="s">
        <v>320</v>
      </c>
      <c r="AA265" s="37" t="s">
        <v>196</v>
      </c>
      <c r="AB265" s="37" t="s">
        <v>203</v>
      </c>
      <c r="AC265" s="12">
        <v>751</v>
      </c>
      <c r="AD265" s="11" t="s">
        <v>415</v>
      </c>
      <c r="AE265" s="25" t="str">
        <f t="shared" si="122"/>
        <v>Loa751 - Poplatok za vystavenie potvrdenia o zostatku úveru</v>
      </c>
      <c r="AF265" s="22" t="str">
        <f t="shared" ref="AF265:AF293" si="130">CONCATENATE($Y265,IF(ISBLANK($AC265),"",TEXT($AC265,"000")))</f>
        <v>Loa751</v>
      </c>
    </row>
    <row r="266" spans="17:32">
      <c r="Q266" s="8" t="str">
        <f t="shared" si="129"/>
        <v>O</v>
      </c>
      <c r="R266" s="26" t="s">
        <v>301</v>
      </c>
      <c r="S266" s="8" t="str">
        <f t="shared" ref="S266:S293" si="131">IF(ISBLANK(T266),"",INDEX(DefaultDirectionCodes,MATCH(T266,DefaultDirectionDisplayNames,0),1))</f>
        <v>O</v>
      </c>
      <c r="T266" s="26" t="s">
        <v>301</v>
      </c>
      <c r="U266" s="8" t="str">
        <f t="shared" ref="U266:U293" si="132">IF(ISBLANK(V266),"",INDEX(DefaultDirectionCodes,MATCH(V266,DefaultDirectionDisplayNames,0),1))</f>
        <v>O</v>
      </c>
      <c r="V266" s="26" t="s">
        <v>301</v>
      </c>
      <c r="W266" s="27" t="str">
        <f t="shared" ref="W266:W293" si="133">IF(ISBLANK(X266),"",TEXT(INDEX(SpecialCategoryCodes,MATCH(X266,SpecialCategoryDisplayNames,0),1),"00"))</f>
        <v>20</v>
      </c>
      <c r="X266" s="28" t="s">
        <v>302</v>
      </c>
      <c r="Y266" s="27" t="str">
        <f t="shared" ref="Y266:Y293" si="134">IF(ISBLANK(Z266),"",TEXT(INDEX(CategoryOwnerCodes,MATCH(Z266,CategoryOwnerDisplayNames,0),1),"000"))</f>
        <v>Loa</v>
      </c>
      <c r="Z266" s="29" t="s">
        <v>320</v>
      </c>
      <c r="AA266" s="37" t="s">
        <v>196</v>
      </c>
      <c r="AB266" s="37" t="s">
        <v>203</v>
      </c>
      <c r="AC266" s="12">
        <v>761</v>
      </c>
      <c r="AD266" s="11" t="s">
        <v>506</v>
      </c>
      <c r="AE266" s="25" t="str">
        <f t="shared" si="122"/>
        <v>Loa761 - Poplatok za vystavenie potvrdenia o zostatku úveru a súhlas s predčasným splatením</v>
      </c>
      <c r="AF266" s="22" t="str">
        <f t="shared" si="130"/>
        <v>Loa761</v>
      </c>
    </row>
    <row r="267" spans="17:32">
      <c r="Q267" s="8" t="str">
        <f t="shared" si="129"/>
        <v>O</v>
      </c>
      <c r="R267" s="26" t="s">
        <v>301</v>
      </c>
      <c r="S267" s="8" t="str">
        <f t="shared" si="131"/>
        <v>O</v>
      </c>
      <c r="T267" s="26" t="s">
        <v>301</v>
      </c>
      <c r="U267" s="8" t="str">
        <f t="shared" si="132"/>
        <v>O</v>
      </c>
      <c r="V267" s="26" t="s">
        <v>301</v>
      </c>
      <c r="W267" s="27" t="str">
        <f t="shared" si="133"/>
        <v>20</v>
      </c>
      <c r="X267" s="28" t="s">
        <v>302</v>
      </c>
      <c r="Y267" s="27" t="str">
        <f t="shared" si="134"/>
        <v>Loa</v>
      </c>
      <c r="Z267" s="29" t="s">
        <v>320</v>
      </c>
      <c r="AA267" s="37" t="s">
        <v>196</v>
      </c>
      <c r="AB267" s="37" t="s">
        <v>203</v>
      </c>
      <c r="AC267" s="12">
        <v>811</v>
      </c>
      <c r="AD267" s="11" t="s">
        <v>171</v>
      </c>
      <c r="AE267" s="25" t="str">
        <f t="shared" ref="AE267:AE293" si="135">IF(AC267="   ",AD267,CONCATENATE(AF267," - ",AD267))</f>
        <v>Loa811 - Poplatok za písomnú upomienku o úvere v omeškaní</v>
      </c>
      <c r="AF267" s="22" t="str">
        <f t="shared" si="130"/>
        <v>Loa811</v>
      </c>
    </row>
    <row r="268" spans="17:32">
      <c r="Q268" s="8" t="str">
        <f t="shared" si="129"/>
        <v>O</v>
      </c>
      <c r="R268" s="26" t="s">
        <v>301</v>
      </c>
      <c r="S268" s="8" t="str">
        <f t="shared" si="131"/>
        <v>O</v>
      </c>
      <c r="T268" s="26" t="s">
        <v>301</v>
      </c>
      <c r="U268" s="8" t="str">
        <f t="shared" si="132"/>
        <v>O</v>
      </c>
      <c r="V268" s="26" t="s">
        <v>301</v>
      </c>
      <c r="W268" s="27" t="str">
        <f t="shared" si="133"/>
        <v>20</v>
      </c>
      <c r="X268" s="28" t="s">
        <v>302</v>
      </c>
      <c r="Y268" s="27" t="str">
        <f t="shared" si="134"/>
        <v>Loa</v>
      </c>
      <c r="Z268" s="29" t="s">
        <v>320</v>
      </c>
      <c r="AA268" s="37" t="s">
        <v>196</v>
      </c>
      <c r="AB268" s="37" t="s">
        <v>203</v>
      </c>
      <c r="AC268" s="12">
        <v>812</v>
      </c>
      <c r="AD268" s="11" t="s">
        <v>172</v>
      </c>
      <c r="AE268" s="25" t="str">
        <f t="shared" si="135"/>
        <v>Loa812 - Poplatok za SMS upomienku o úvere v omeškaní</v>
      </c>
      <c r="AF268" s="22" t="str">
        <f t="shared" si="130"/>
        <v>Loa812</v>
      </c>
    </row>
    <row r="269" spans="17:32">
      <c r="Q269" s="8" t="str">
        <f t="shared" si="129"/>
        <v>O</v>
      </c>
      <c r="R269" s="26" t="s">
        <v>301</v>
      </c>
      <c r="S269" s="8" t="str">
        <f t="shared" si="131"/>
        <v>O</v>
      </c>
      <c r="T269" s="26" t="s">
        <v>301</v>
      </c>
      <c r="U269" s="8" t="str">
        <f t="shared" si="132"/>
        <v>O</v>
      </c>
      <c r="V269" s="26" t="s">
        <v>301</v>
      </c>
      <c r="W269" s="27" t="str">
        <f t="shared" si="133"/>
        <v>20</v>
      </c>
      <c r="X269" s="28" t="s">
        <v>302</v>
      </c>
      <c r="Y269" s="27" t="str">
        <f t="shared" si="134"/>
        <v>Loa</v>
      </c>
      <c r="Z269" s="29" t="s">
        <v>320</v>
      </c>
      <c r="AA269" s="37" t="s">
        <v>196</v>
      </c>
      <c r="AB269" s="37" t="s">
        <v>203</v>
      </c>
      <c r="AC269" s="12">
        <v>813</v>
      </c>
      <c r="AD269" s="11" t="s">
        <v>173</v>
      </c>
      <c r="AE269" s="25" t="str">
        <f t="shared" si="135"/>
        <v>Loa813 - Poplatok za výzvu k úveru v omeškaní</v>
      </c>
      <c r="AF269" s="22" t="str">
        <f t="shared" si="130"/>
        <v>Loa813</v>
      </c>
    </row>
    <row r="270" spans="17:32">
      <c r="Q270" s="8" t="str">
        <f t="shared" si="129"/>
        <v>O</v>
      </c>
      <c r="R270" s="26" t="s">
        <v>301</v>
      </c>
      <c r="S270" s="8" t="str">
        <f t="shared" si="131"/>
        <v>O</v>
      </c>
      <c r="T270" s="26" t="s">
        <v>301</v>
      </c>
      <c r="U270" s="8" t="str">
        <f t="shared" si="132"/>
        <v>O</v>
      </c>
      <c r="V270" s="26" t="s">
        <v>301</v>
      </c>
      <c r="W270" s="27" t="str">
        <f t="shared" si="133"/>
        <v>20</v>
      </c>
      <c r="X270" s="28" t="s">
        <v>302</v>
      </c>
      <c r="Y270" s="27" t="str">
        <f t="shared" si="134"/>
        <v>Loa</v>
      </c>
      <c r="Z270" s="29" t="s">
        <v>320</v>
      </c>
      <c r="AA270" s="37" t="s">
        <v>196</v>
      </c>
      <c r="AB270" s="37" t="s">
        <v>203</v>
      </c>
      <c r="AC270" s="12">
        <v>830</v>
      </c>
      <c r="AD270" s="11" t="s">
        <v>472</v>
      </c>
      <c r="AE270" s="25" t="str">
        <f t="shared" si="135"/>
        <v>Loa830 - Pokuta za porušenie zmluvných podmienok úveru</v>
      </c>
      <c r="AF270" s="22" t="str">
        <f t="shared" si="130"/>
        <v>Loa830</v>
      </c>
    </row>
    <row r="271" spans="17:32">
      <c r="Q271" s="8" t="str">
        <f t="shared" si="129"/>
        <v>O</v>
      </c>
      <c r="R271" s="26" t="s">
        <v>301</v>
      </c>
      <c r="S271" s="8" t="str">
        <f t="shared" si="131"/>
        <v>O</v>
      </c>
      <c r="T271" s="26" t="s">
        <v>301</v>
      </c>
      <c r="U271" s="8" t="str">
        <f t="shared" si="132"/>
        <v>O</v>
      </c>
      <c r="V271" s="26" t="s">
        <v>301</v>
      </c>
      <c r="W271" s="27" t="str">
        <f t="shared" si="133"/>
        <v>20</v>
      </c>
      <c r="X271" s="28" t="s">
        <v>302</v>
      </c>
      <c r="Y271" s="27" t="str">
        <f t="shared" si="134"/>
        <v>Loa</v>
      </c>
      <c r="Z271" s="29" t="s">
        <v>320</v>
      </c>
      <c r="AA271" s="37" t="s">
        <v>196</v>
      </c>
      <c r="AB271" s="37" t="s">
        <v>203</v>
      </c>
      <c r="AC271" s="12">
        <v>840</v>
      </c>
      <c r="AD271" s="11" t="s">
        <v>475</v>
      </c>
      <c r="AE271" s="25" t="str">
        <f t="shared" si="135"/>
        <v>Loa840 - Poplatok za postupné čerpanie úveru</v>
      </c>
      <c r="AF271" s="22" t="str">
        <f t="shared" si="130"/>
        <v>Loa840</v>
      </c>
    </row>
    <row r="272" spans="17:32">
      <c r="Q272" s="8" t="str">
        <f t="shared" si="129"/>
        <v>O</v>
      </c>
      <c r="R272" s="26" t="s">
        <v>301</v>
      </c>
      <c r="S272" s="8" t="str">
        <f t="shared" si="131"/>
        <v>O</v>
      </c>
      <c r="T272" s="26" t="s">
        <v>301</v>
      </c>
      <c r="U272" s="8" t="str">
        <f t="shared" si="132"/>
        <v>X</v>
      </c>
      <c r="V272" s="26" t="s">
        <v>515</v>
      </c>
      <c r="W272" s="27" t="str">
        <f t="shared" si="133"/>
        <v>00</v>
      </c>
      <c r="X272" s="28" t="s">
        <v>518</v>
      </c>
      <c r="Y272" s="27" t="str">
        <f t="shared" si="134"/>
        <v>Loa</v>
      </c>
      <c r="Z272" s="29" t="s">
        <v>320</v>
      </c>
      <c r="AA272" s="37" t="s">
        <v>196</v>
      </c>
      <c r="AB272" s="37" t="s">
        <v>203</v>
      </c>
      <c r="AC272" s="12">
        <v>850</v>
      </c>
      <c r="AD272" s="11" t="s">
        <v>476</v>
      </c>
      <c r="AE272" s="25" t="str">
        <f t="shared" si="135"/>
        <v>Loa850 - Poplatok za mandátnu dohodu k úveru</v>
      </c>
      <c r="AF272" s="22" t="str">
        <f t="shared" si="130"/>
        <v>Loa850</v>
      </c>
    </row>
    <row r="273" spans="17:32">
      <c r="Q273" s="8" t="str">
        <f t="shared" si="129"/>
        <v>V</v>
      </c>
      <c r="R273" s="26" t="s">
        <v>516</v>
      </c>
      <c r="S273" s="8" t="str">
        <f t="shared" si="131"/>
        <v>V</v>
      </c>
      <c r="T273" s="26" t="s">
        <v>516</v>
      </c>
      <c r="U273" s="8" t="str">
        <f t="shared" si="132"/>
        <v>X</v>
      </c>
      <c r="V273" s="26" t="s">
        <v>515</v>
      </c>
      <c r="W273" s="27" t="str">
        <f t="shared" si="133"/>
        <v>00</v>
      </c>
      <c r="X273" s="28" t="s">
        <v>518</v>
      </c>
      <c r="Y273" s="27" t="str">
        <f t="shared" si="134"/>
        <v>Loa</v>
      </c>
      <c r="Z273" s="29" t="s">
        <v>320</v>
      </c>
      <c r="AA273" s="37" t="s">
        <v>196</v>
      </c>
      <c r="AB273" s="37" t="s">
        <v>203</v>
      </c>
      <c r="AC273" s="12">
        <v>910</v>
      </c>
      <c r="AD273" s="11" t="s">
        <v>127</v>
      </c>
      <c r="AE273" s="25" t="str">
        <f t="shared" si="135"/>
        <v>Loa910 - Manuálne preúčtovanie úveru</v>
      </c>
      <c r="AF273" s="22" t="str">
        <f t="shared" si="130"/>
        <v>Loa910</v>
      </c>
    </row>
    <row r="274" spans="17:32">
      <c r="Q274" s="8" t="str">
        <f t="shared" si="129"/>
        <v>V</v>
      </c>
      <c r="R274" s="26" t="s">
        <v>516</v>
      </c>
      <c r="S274" s="8" t="str">
        <f t="shared" si="131"/>
        <v>V</v>
      </c>
      <c r="T274" s="26" t="s">
        <v>516</v>
      </c>
      <c r="U274" s="8" t="str">
        <f t="shared" si="132"/>
        <v>X</v>
      </c>
      <c r="V274" s="26" t="s">
        <v>515</v>
      </c>
      <c r="W274" s="27" t="str">
        <f t="shared" si="133"/>
        <v>00</v>
      </c>
      <c r="X274" s="28" t="s">
        <v>518</v>
      </c>
      <c r="Y274" s="27" t="str">
        <f t="shared" si="134"/>
        <v>BAs</v>
      </c>
      <c r="Z274" s="29" t="s">
        <v>492</v>
      </c>
      <c r="AA274" s="37" t="s">
        <v>196</v>
      </c>
      <c r="AB274" s="37" t="s">
        <v>203</v>
      </c>
      <c r="AC274" s="12">
        <v>0</v>
      </c>
      <c r="AD274" s="11" t="s">
        <v>493</v>
      </c>
      <c r="AE274" s="25" t="str">
        <f t="shared" si="135"/>
        <v>BAs000 - Nešpecifikovaná transakcia k bankopoistnému produktu</v>
      </c>
      <c r="AF274" s="22" t="str">
        <f t="shared" si="130"/>
        <v>BAs000</v>
      </c>
    </row>
    <row r="275" spans="17:32">
      <c r="Q275" s="8" t="str">
        <f t="shared" si="129"/>
        <v>V</v>
      </c>
      <c r="R275" s="26" t="s">
        <v>516</v>
      </c>
      <c r="S275" s="8" t="str">
        <f t="shared" si="131"/>
        <v>V</v>
      </c>
      <c r="T275" s="26" t="s">
        <v>516</v>
      </c>
      <c r="U275" s="8" t="str">
        <f t="shared" si="132"/>
        <v>X</v>
      </c>
      <c r="V275" s="26" t="s">
        <v>515</v>
      </c>
      <c r="W275" s="27" t="str">
        <f t="shared" si="133"/>
        <v>00</v>
      </c>
      <c r="X275" s="28" t="s">
        <v>518</v>
      </c>
      <c r="Y275" s="27" t="str">
        <f t="shared" si="134"/>
        <v>Acr</v>
      </c>
      <c r="Z275" s="29" t="s">
        <v>417</v>
      </c>
      <c r="AA275" s="37" t="s">
        <v>196</v>
      </c>
      <c r="AB275" s="37" t="s">
        <v>203</v>
      </c>
      <c r="AC275" s="12">
        <v>300</v>
      </c>
      <c r="AD275" s="11" t="s">
        <v>292</v>
      </c>
      <c r="AE275" s="25" t="str">
        <f t="shared" si="135"/>
        <v>Acr300 - Prevod akreditovaných prostriedkov</v>
      </c>
      <c r="AF275" s="22" t="str">
        <f t="shared" si="130"/>
        <v>Acr300</v>
      </c>
    </row>
    <row r="276" spans="17:32">
      <c r="Q276" s="8" t="str">
        <f t="shared" si="129"/>
        <v>O</v>
      </c>
      <c r="R276" s="26" t="s">
        <v>301</v>
      </c>
      <c r="S276" s="8" t="str">
        <f t="shared" si="131"/>
        <v>O</v>
      </c>
      <c r="T276" s="26" t="s">
        <v>301</v>
      </c>
      <c r="U276" s="8" t="str">
        <f t="shared" si="132"/>
        <v>X</v>
      </c>
      <c r="V276" s="26" t="s">
        <v>515</v>
      </c>
      <c r="W276" s="27" t="str">
        <f t="shared" si="133"/>
        <v>20</v>
      </c>
      <c r="X276" s="28" t="s">
        <v>302</v>
      </c>
      <c r="Y276" s="27" t="str">
        <f t="shared" si="134"/>
        <v>Acr</v>
      </c>
      <c r="Z276" s="29" t="s">
        <v>417</v>
      </c>
      <c r="AA276" s="37" t="s">
        <v>196</v>
      </c>
      <c r="AB276" s="37" t="s">
        <v>203</v>
      </c>
      <c r="AC276" s="12">
        <v>400</v>
      </c>
      <c r="AD276" s="11" t="s">
        <v>293</v>
      </c>
      <c r="AE276" s="25" t="str">
        <f t="shared" si="135"/>
        <v>Acr400 - Poplatok za akreditív</v>
      </c>
      <c r="AF276" s="22" t="str">
        <f t="shared" si="130"/>
        <v>Acr400</v>
      </c>
    </row>
    <row r="277" spans="17:32">
      <c r="Q277" s="8" t="str">
        <f t="shared" si="129"/>
        <v>O</v>
      </c>
      <c r="R277" s="26" t="s">
        <v>301</v>
      </c>
      <c r="S277" s="8" t="str">
        <f t="shared" si="131"/>
        <v>O</v>
      </c>
      <c r="T277" s="26" t="s">
        <v>301</v>
      </c>
      <c r="U277" s="8" t="str">
        <f t="shared" si="132"/>
        <v>O</v>
      </c>
      <c r="V277" s="26" t="s">
        <v>301</v>
      </c>
      <c r="W277" s="27" t="str">
        <f t="shared" si="133"/>
        <v>20</v>
      </c>
      <c r="X277" s="28" t="s">
        <v>302</v>
      </c>
      <c r="Y277" s="27" t="str">
        <f t="shared" si="134"/>
        <v>Saf</v>
      </c>
      <c r="Z277" s="29" t="s">
        <v>457</v>
      </c>
      <c r="AA277" s="37" t="s">
        <v>196</v>
      </c>
      <c r="AB277" s="37" t="s">
        <v>203</v>
      </c>
      <c r="AC277" s="12">
        <v>11</v>
      </c>
      <c r="AD277" s="11" t="s">
        <v>467</v>
      </c>
      <c r="AE277" s="25" t="str">
        <f t="shared" si="135"/>
        <v>Saf011 - Poplatok za prenajatie bezpečnostnej schránky</v>
      </c>
      <c r="AF277" s="22" t="str">
        <f t="shared" si="130"/>
        <v>Saf011</v>
      </c>
    </row>
    <row r="278" spans="17:32">
      <c r="Q278" s="8" t="str">
        <f t="shared" si="129"/>
        <v>O</v>
      </c>
      <c r="R278" s="26" t="s">
        <v>301</v>
      </c>
      <c r="S278" s="8" t="str">
        <f t="shared" si="131"/>
        <v>O</v>
      </c>
      <c r="T278" s="26" t="s">
        <v>301</v>
      </c>
      <c r="U278" s="8" t="str">
        <f t="shared" si="132"/>
        <v>O</v>
      </c>
      <c r="V278" s="26" t="s">
        <v>301</v>
      </c>
      <c r="W278" s="27" t="str">
        <f t="shared" si="133"/>
        <v>20</v>
      </c>
      <c r="X278" s="28" t="s">
        <v>302</v>
      </c>
      <c r="Y278" s="27" t="str">
        <f t="shared" si="134"/>
        <v>Saf</v>
      </c>
      <c r="Z278" s="29" t="s">
        <v>457</v>
      </c>
      <c r="AA278" s="37" t="s">
        <v>196</v>
      </c>
      <c r="AB278" s="37" t="s">
        <v>203</v>
      </c>
      <c r="AC278" s="12">
        <v>41</v>
      </c>
      <c r="AD278" s="11" t="s">
        <v>458</v>
      </c>
      <c r="AE278" s="25" t="str">
        <f t="shared" si="135"/>
        <v>Saf041 - Poplatok za vydanie náhradného kľúča k bezpečnostnej schránke alebo POBox-u</v>
      </c>
      <c r="AF278" s="22" t="str">
        <f t="shared" si="130"/>
        <v>Saf041</v>
      </c>
    </row>
    <row r="279" spans="17:32">
      <c r="Q279" s="8" t="str">
        <f t="shared" si="129"/>
        <v>O</v>
      </c>
      <c r="R279" s="26" t="s">
        <v>301</v>
      </c>
      <c r="S279" s="8" t="str">
        <f t="shared" si="131"/>
        <v>O</v>
      </c>
      <c r="T279" s="26" t="s">
        <v>301</v>
      </c>
      <c r="U279" s="8" t="str">
        <f t="shared" si="132"/>
        <v>O</v>
      </c>
      <c r="V279" s="26" t="s">
        <v>301</v>
      </c>
      <c r="W279" s="27" t="str">
        <f t="shared" si="133"/>
        <v>20</v>
      </c>
      <c r="X279" s="28" t="s">
        <v>302</v>
      </c>
      <c r="Y279" s="27" t="str">
        <f t="shared" si="134"/>
        <v>Saf</v>
      </c>
      <c r="Z279" s="29" t="s">
        <v>457</v>
      </c>
      <c r="AA279" s="37" t="s">
        <v>196</v>
      </c>
      <c r="AB279" s="37" t="s">
        <v>203</v>
      </c>
      <c r="AC279" s="12">
        <v>51</v>
      </c>
      <c r="AD279" s="11" t="s">
        <v>459</v>
      </c>
      <c r="AE279" s="25" t="str">
        <f t="shared" si="135"/>
        <v>Saf051 - Poplatok za výmenu zámku na bezpečnostnej schránke alebo POBox-e</v>
      </c>
      <c r="AF279" s="22" t="str">
        <f t="shared" si="130"/>
        <v>Saf051</v>
      </c>
    </row>
    <row r="280" spans="17:32">
      <c r="Q280" s="8" t="str">
        <f t="shared" si="129"/>
        <v>O</v>
      </c>
      <c r="R280" s="26" t="s">
        <v>301</v>
      </c>
      <c r="S280" s="8" t="str">
        <f t="shared" si="131"/>
        <v>O</v>
      </c>
      <c r="T280" s="26" t="s">
        <v>301</v>
      </c>
      <c r="U280" s="8" t="str">
        <f t="shared" si="132"/>
        <v>O</v>
      </c>
      <c r="V280" s="26" t="s">
        <v>301</v>
      </c>
      <c r="W280" s="27" t="str">
        <f t="shared" si="133"/>
        <v>20</v>
      </c>
      <c r="X280" s="28" t="s">
        <v>302</v>
      </c>
      <c r="Y280" s="27" t="str">
        <f t="shared" si="134"/>
        <v>Saf</v>
      </c>
      <c r="Z280" s="29" t="s">
        <v>457</v>
      </c>
      <c r="AA280" s="37" t="s">
        <v>196</v>
      </c>
      <c r="AB280" s="37" t="s">
        <v>203</v>
      </c>
      <c r="AC280" s="12">
        <v>310</v>
      </c>
      <c r="AD280" s="11" t="s">
        <v>468</v>
      </c>
      <c r="AE280" s="25" t="str">
        <f t="shared" si="135"/>
        <v>Saf310 - Poplatok za poistenie obsahu bezpečnostnej schránky</v>
      </c>
      <c r="AF280" s="22" t="str">
        <f t="shared" si="130"/>
        <v>Saf310</v>
      </c>
    </row>
    <row r="281" spans="17:32">
      <c r="Q281" s="8" t="str">
        <f t="shared" si="129"/>
        <v>O</v>
      </c>
      <c r="R281" s="26" t="s">
        <v>301</v>
      </c>
      <c r="S281" s="8" t="str">
        <f t="shared" si="131"/>
        <v>O</v>
      </c>
      <c r="T281" s="26" t="s">
        <v>301</v>
      </c>
      <c r="U281" s="8" t="str">
        <f t="shared" si="132"/>
        <v>O</v>
      </c>
      <c r="V281" s="26" t="s">
        <v>301</v>
      </c>
      <c r="W281" s="27" t="str">
        <f t="shared" si="133"/>
        <v>00</v>
      </c>
      <c r="X281" s="28" t="s">
        <v>518</v>
      </c>
      <c r="Y281" s="27" t="str">
        <f t="shared" si="134"/>
        <v>Saf</v>
      </c>
      <c r="Z281" s="29" t="s">
        <v>457</v>
      </c>
      <c r="AA281" s="37" t="s">
        <v>196</v>
      </c>
      <c r="AB281" s="37" t="s">
        <v>203</v>
      </c>
      <c r="AC281" s="12">
        <v>831</v>
      </c>
      <c r="AD281" s="11" t="s">
        <v>479</v>
      </c>
      <c r="AE281" s="25" t="str">
        <f t="shared" si="135"/>
        <v>Saf831 - Výnos z prenajatia bezpečnostnej schránky</v>
      </c>
      <c r="AF281" s="22" t="str">
        <f t="shared" si="130"/>
        <v>Saf831</v>
      </c>
    </row>
    <row r="282" spans="17:32">
      <c r="Q282" s="8" t="str">
        <f t="shared" si="129"/>
        <v>O</v>
      </c>
      <c r="R282" s="26" t="s">
        <v>301</v>
      </c>
      <c r="S282" s="8" t="str">
        <f t="shared" si="131"/>
        <v>O</v>
      </c>
      <c r="T282" s="26" t="s">
        <v>301</v>
      </c>
      <c r="U282" s="8" t="str">
        <f t="shared" si="132"/>
        <v>O</v>
      </c>
      <c r="V282" s="26" t="s">
        <v>301</v>
      </c>
      <c r="W282" s="27" t="str">
        <f t="shared" si="133"/>
        <v>12</v>
      </c>
      <c r="X282" s="28" t="s">
        <v>306</v>
      </c>
      <c r="Y282" s="27" t="str">
        <f t="shared" si="134"/>
        <v>Saf</v>
      </c>
      <c r="Z282" s="29" t="s">
        <v>457</v>
      </c>
      <c r="AA282" s="37" t="s">
        <v>196</v>
      </c>
      <c r="AB282" s="37" t="s">
        <v>203</v>
      </c>
      <c r="AC282" s="12">
        <v>832</v>
      </c>
      <c r="AD282" s="11" t="s">
        <v>480</v>
      </c>
      <c r="AE282" s="25" t="str">
        <f t="shared" si="135"/>
        <v>Saf832 - DPH z prenajatia bezpečnostnej schránky</v>
      </c>
      <c r="AF282" s="22" t="str">
        <f t="shared" si="130"/>
        <v>Saf832</v>
      </c>
    </row>
    <row r="283" spans="17:32">
      <c r="Q283" s="8" t="str">
        <f t="shared" si="129"/>
        <v>V</v>
      </c>
      <c r="R283" s="26" t="s">
        <v>516</v>
      </c>
      <c r="S283" s="8" t="str">
        <f t="shared" si="131"/>
        <v>V</v>
      </c>
      <c r="T283" s="26" t="s">
        <v>516</v>
      </c>
      <c r="U283" s="8" t="str">
        <f t="shared" si="132"/>
        <v>X</v>
      </c>
      <c r="V283" s="26" t="s">
        <v>515</v>
      </c>
      <c r="W283" s="27" t="str">
        <f t="shared" si="133"/>
        <v>00</v>
      </c>
      <c r="X283" s="28" t="s">
        <v>518</v>
      </c>
      <c r="Y283" s="27" t="str">
        <f t="shared" si="134"/>
        <v>Dea</v>
      </c>
      <c r="Z283" s="29" t="s">
        <v>325</v>
      </c>
      <c r="AA283" s="37" t="s">
        <v>203</v>
      </c>
      <c r="AB283" s="37" t="s">
        <v>203</v>
      </c>
      <c r="AC283" s="12">
        <v>300</v>
      </c>
      <c r="AD283" s="11" t="s">
        <v>326</v>
      </c>
      <c r="AE283" s="25" t="str">
        <f t="shared" si="135"/>
        <v>Dea300 - Nešpecifikovaný dealingový pohyb</v>
      </c>
      <c r="AF283" s="22" t="str">
        <f t="shared" si="130"/>
        <v>Dea300</v>
      </c>
    </row>
    <row r="284" spans="17:32">
      <c r="Q284" s="8" t="str">
        <f t="shared" si="129"/>
        <v>V</v>
      </c>
      <c r="R284" s="26" t="s">
        <v>516</v>
      </c>
      <c r="S284" s="8" t="str">
        <f t="shared" si="131"/>
        <v>V</v>
      </c>
      <c r="T284" s="26" t="s">
        <v>516</v>
      </c>
      <c r="U284" s="8" t="str">
        <f t="shared" si="132"/>
        <v>X</v>
      </c>
      <c r="V284" s="26" t="s">
        <v>515</v>
      </c>
      <c r="W284" s="27" t="str">
        <f t="shared" si="133"/>
        <v>00</v>
      </c>
      <c r="X284" s="28" t="s">
        <v>518</v>
      </c>
      <c r="Y284" s="27" t="str">
        <f t="shared" si="134"/>
        <v>Dea</v>
      </c>
      <c r="Z284" s="29" t="s">
        <v>325</v>
      </c>
      <c r="AA284" s="37" t="s">
        <v>196</v>
      </c>
      <c r="AB284" s="37" t="s">
        <v>203</v>
      </c>
      <c r="AC284" s="12">
        <v>310</v>
      </c>
      <c r="AD284" s="11" t="s">
        <v>333</v>
      </c>
      <c r="AE284" s="25" t="str">
        <f t="shared" si="135"/>
        <v>Dea310 - Vysporiadanie IRS dealu</v>
      </c>
      <c r="AF284" s="22" t="str">
        <f t="shared" si="130"/>
        <v>Dea310</v>
      </c>
    </row>
    <row r="285" spans="17:32">
      <c r="Q285" s="8" t="str">
        <f t="shared" si="129"/>
        <v>V</v>
      </c>
      <c r="R285" s="26" t="s">
        <v>516</v>
      </c>
      <c r="S285" s="8" t="str">
        <f t="shared" si="131"/>
        <v>V</v>
      </c>
      <c r="T285" s="26" t="s">
        <v>516</v>
      </c>
      <c r="U285" s="8" t="str">
        <f t="shared" si="132"/>
        <v>X</v>
      </c>
      <c r="V285" s="26" t="s">
        <v>515</v>
      </c>
      <c r="W285" s="27" t="str">
        <f t="shared" si="133"/>
        <v>90</v>
      </c>
      <c r="X285" s="28" t="s">
        <v>307</v>
      </c>
      <c r="Y285" s="27" t="str">
        <f t="shared" si="134"/>
        <v>Dea</v>
      </c>
      <c r="Z285" s="29" t="s">
        <v>325</v>
      </c>
      <c r="AA285" s="37" t="s">
        <v>196</v>
      </c>
      <c r="AB285" s="37" t="s">
        <v>203</v>
      </c>
      <c r="AC285" s="12">
        <v>910</v>
      </c>
      <c r="AD285" s="11" t="s">
        <v>327</v>
      </c>
      <c r="AE285" s="25" t="str">
        <f t="shared" si="135"/>
        <v>Dea910 - Oprava úroku z MoneyMarket dealu</v>
      </c>
      <c r="AF285" s="22" t="str">
        <f t="shared" si="130"/>
        <v>Dea910</v>
      </c>
    </row>
    <row r="286" spans="17:32">
      <c r="Q286" s="8" t="str">
        <f t="shared" si="129"/>
        <v>V</v>
      </c>
      <c r="R286" s="26" t="s">
        <v>516</v>
      </c>
      <c r="S286" s="8" t="str">
        <f t="shared" si="131"/>
        <v>V</v>
      </c>
      <c r="T286" s="26" t="s">
        <v>516</v>
      </c>
      <c r="U286" s="8" t="str">
        <f t="shared" si="132"/>
        <v>X</v>
      </c>
      <c r="V286" s="26" t="s">
        <v>515</v>
      </c>
      <c r="W286" s="27" t="str">
        <f t="shared" si="133"/>
        <v>90</v>
      </c>
      <c r="X286" s="28" t="s">
        <v>307</v>
      </c>
      <c r="Y286" s="27" t="str">
        <f t="shared" si="134"/>
        <v>Dea</v>
      </c>
      <c r="Z286" s="29" t="s">
        <v>325</v>
      </c>
      <c r="AA286" s="37" t="s">
        <v>196</v>
      </c>
      <c r="AB286" s="37" t="s">
        <v>203</v>
      </c>
      <c r="AC286" s="12">
        <v>915</v>
      </c>
      <c r="AD286" s="11" t="s">
        <v>328</v>
      </c>
      <c r="AE286" s="25" t="str">
        <f t="shared" si="135"/>
        <v>Dea915 - Oprava dane z úroku z MoneyMarket dealu</v>
      </c>
      <c r="AF286" s="22" t="str">
        <f t="shared" si="130"/>
        <v>Dea915</v>
      </c>
    </row>
    <row r="287" spans="17:32">
      <c r="Q287" s="8" t="str">
        <f t="shared" si="129"/>
        <v>V</v>
      </c>
      <c r="R287" s="26" t="s">
        <v>516</v>
      </c>
      <c r="S287" s="8" t="str">
        <f t="shared" si="131"/>
        <v>V</v>
      </c>
      <c r="T287" s="26" t="s">
        <v>516</v>
      </c>
      <c r="U287" s="8" t="str">
        <f t="shared" si="132"/>
        <v>X</v>
      </c>
      <c r="V287" s="26" t="s">
        <v>515</v>
      </c>
      <c r="W287" s="27" t="str">
        <f t="shared" si="133"/>
        <v>90</v>
      </c>
      <c r="X287" s="28" t="s">
        <v>307</v>
      </c>
      <c r="Y287" s="27" t="str">
        <f t="shared" si="134"/>
        <v>Dea</v>
      </c>
      <c r="Z287" s="29" t="s">
        <v>325</v>
      </c>
      <c r="AA287" s="37" t="s">
        <v>196</v>
      </c>
      <c r="AB287" s="37" t="s">
        <v>203</v>
      </c>
      <c r="AC287" s="12">
        <v>916</v>
      </c>
      <c r="AD287" s="11" t="s">
        <v>329</v>
      </c>
      <c r="AE287" s="25" t="str">
        <f t="shared" si="135"/>
        <v>Dea916 - Oprava dane z úroku z MoneyMarket dealu v dôsledku opravy úroku</v>
      </c>
      <c r="AF287" s="22" t="str">
        <f t="shared" si="130"/>
        <v>Dea916</v>
      </c>
    </row>
    <row r="288" spans="17:32">
      <c r="Q288" s="8" t="str">
        <f t="shared" si="129"/>
        <v>V</v>
      </c>
      <c r="R288" s="26" t="s">
        <v>516</v>
      </c>
      <c r="S288" s="8" t="str">
        <f t="shared" si="131"/>
        <v>V</v>
      </c>
      <c r="T288" s="26" t="s">
        <v>516</v>
      </c>
      <c r="U288" s="8" t="str">
        <f t="shared" si="132"/>
        <v>X</v>
      </c>
      <c r="V288" s="26" t="s">
        <v>515</v>
      </c>
      <c r="W288" s="27" t="str">
        <f t="shared" si="133"/>
        <v>90</v>
      </c>
      <c r="X288" s="28" t="s">
        <v>307</v>
      </c>
      <c r="Y288" s="27" t="str">
        <f t="shared" si="134"/>
        <v>Dea</v>
      </c>
      <c r="Z288" s="29" t="s">
        <v>325</v>
      </c>
      <c r="AA288" s="37" t="s">
        <v>196</v>
      </c>
      <c r="AB288" s="37" t="s">
        <v>203</v>
      </c>
      <c r="AC288" s="12">
        <v>920</v>
      </c>
      <c r="AD288" s="11" t="s">
        <v>330</v>
      </c>
      <c r="AE288" s="25" t="str">
        <f t="shared" si="135"/>
        <v>Dea920 - Oprava úroku zo zmenky</v>
      </c>
      <c r="AF288" s="22" t="str">
        <f t="shared" si="130"/>
        <v>Dea920</v>
      </c>
    </row>
    <row r="289" spans="17:32">
      <c r="Q289" s="8" t="str">
        <f t="shared" si="129"/>
        <v>V</v>
      </c>
      <c r="R289" s="26" t="s">
        <v>516</v>
      </c>
      <c r="S289" s="8" t="str">
        <f t="shared" si="131"/>
        <v>V</v>
      </c>
      <c r="T289" s="26" t="s">
        <v>516</v>
      </c>
      <c r="U289" s="8" t="str">
        <f t="shared" si="132"/>
        <v>X</v>
      </c>
      <c r="V289" s="26" t="s">
        <v>515</v>
      </c>
      <c r="W289" s="27" t="str">
        <f t="shared" si="133"/>
        <v>90</v>
      </c>
      <c r="X289" s="28" t="s">
        <v>307</v>
      </c>
      <c r="Y289" s="27" t="str">
        <f t="shared" si="134"/>
        <v>Dea</v>
      </c>
      <c r="Z289" s="29" t="s">
        <v>325</v>
      </c>
      <c r="AA289" s="37" t="s">
        <v>196</v>
      </c>
      <c r="AB289" s="37" t="s">
        <v>203</v>
      </c>
      <c r="AC289" s="12">
        <v>925</v>
      </c>
      <c r="AD289" s="11" t="s">
        <v>331</v>
      </c>
      <c r="AE289" s="25" t="str">
        <f t="shared" si="135"/>
        <v>Dea925 - Oprava dane z úroku zo zmenky</v>
      </c>
      <c r="AF289" s="22" t="str">
        <f t="shared" si="130"/>
        <v>Dea925</v>
      </c>
    </row>
    <row r="290" spans="17:32">
      <c r="Q290" s="8" t="str">
        <f t="shared" si="129"/>
        <v>V</v>
      </c>
      <c r="R290" s="26" t="s">
        <v>516</v>
      </c>
      <c r="S290" s="8" t="str">
        <f t="shared" si="131"/>
        <v>V</v>
      </c>
      <c r="T290" s="26" t="s">
        <v>516</v>
      </c>
      <c r="U290" s="8" t="str">
        <f t="shared" si="132"/>
        <v>X</v>
      </c>
      <c r="V290" s="26" t="s">
        <v>515</v>
      </c>
      <c r="W290" s="27" t="str">
        <f t="shared" si="133"/>
        <v>90</v>
      </c>
      <c r="X290" s="28" t="s">
        <v>307</v>
      </c>
      <c r="Y290" s="27" t="str">
        <f t="shared" si="134"/>
        <v>Dea</v>
      </c>
      <c r="Z290" s="29" t="s">
        <v>325</v>
      </c>
      <c r="AA290" s="37" t="s">
        <v>196</v>
      </c>
      <c r="AB290" s="37" t="s">
        <v>203</v>
      </c>
      <c r="AC290" s="12">
        <v>926</v>
      </c>
      <c r="AD290" s="11" t="s">
        <v>332</v>
      </c>
      <c r="AE290" s="25" t="str">
        <f t="shared" si="135"/>
        <v>Dea926 - Oprava dane z úroku zo zmenky v dôsledku opravy úroku</v>
      </c>
      <c r="AF290" s="22" t="str">
        <f t="shared" si="130"/>
        <v>Dea926</v>
      </c>
    </row>
    <row r="291" spans="17:32">
      <c r="Q291" s="8" t="str">
        <f t="shared" si="129"/>
        <v>O</v>
      </c>
      <c r="R291" s="26" t="s">
        <v>301</v>
      </c>
      <c r="S291" s="8" t="str">
        <f t="shared" si="131"/>
        <v>O</v>
      </c>
      <c r="T291" s="26" t="s">
        <v>301</v>
      </c>
      <c r="U291" s="8" t="str">
        <f t="shared" si="132"/>
        <v>O</v>
      </c>
      <c r="V291" s="26" t="s">
        <v>301</v>
      </c>
      <c r="W291" s="27" t="str">
        <f t="shared" si="133"/>
        <v>00</v>
      </c>
      <c r="X291" s="28" t="s">
        <v>518</v>
      </c>
      <c r="Y291" s="27" t="str">
        <f t="shared" si="134"/>
        <v>Exe</v>
      </c>
      <c r="Z291" s="29" t="s">
        <v>321</v>
      </c>
      <c r="AA291" s="37" t="s">
        <v>196</v>
      </c>
      <c r="AB291" s="37" t="s">
        <v>203</v>
      </c>
      <c r="AC291" s="12">
        <v>310</v>
      </c>
      <c r="AD291" s="11" t="s">
        <v>289</v>
      </c>
      <c r="AE291" s="25" t="str">
        <f t="shared" si="135"/>
        <v>Exe310 - Prevod zadržaných prostriedkov exekútorovi</v>
      </c>
      <c r="AF291" s="22" t="str">
        <f t="shared" si="130"/>
        <v>Exe310</v>
      </c>
    </row>
    <row r="292" spans="17:32">
      <c r="Q292" s="8" t="str">
        <f t="shared" si="129"/>
        <v>I</v>
      </c>
      <c r="R292" s="26" t="s">
        <v>300</v>
      </c>
      <c r="S292" s="8" t="str">
        <f t="shared" si="131"/>
        <v>I</v>
      </c>
      <c r="T292" s="26" t="s">
        <v>300</v>
      </c>
      <c r="U292" s="8" t="str">
        <f t="shared" si="132"/>
        <v>I</v>
      </c>
      <c r="V292" s="26" t="s">
        <v>300</v>
      </c>
      <c r="W292" s="27" t="str">
        <f t="shared" si="133"/>
        <v>00</v>
      </c>
      <c r="X292" s="28" t="s">
        <v>518</v>
      </c>
      <c r="Y292" s="27" t="str">
        <f t="shared" si="134"/>
        <v>Atg</v>
      </c>
      <c r="Z292" s="29" t="s">
        <v>485</v>
      </c>
      <c r="AA292" s="37" t="s">
        <v>196</v>
      </c>
      <c r="AB292" s="37" t="s">
        <v>203</v>
      </c>
      <c r="AC292" s="12">
        <v>310</v>
      </c>
      <c r="AD292" s="11" t="s">
        <v>486</v>
      </c>
      <c r="AE292" s="25" t="str">
        <f t="shared" si="135"/>
        <v>Atg310 - Odpis pohľadávky</v>
      </c>
      <c r="AF292" s="22" t="str">
        <f t="shared" si="130"/>
        <v>Atg310</v>
      </c>
    </row>
    <row r="293" spans="17:32">
      <c r="Q293" s="8" t="str">
        <f t="shared" si="129"/>
        <v>I</v>
      </c>
      <c r="R293" s="26" t="s">
        <v>300</v>
      </c>
      <c r="S293" s="8" t="str">
        <f t="shared" si="131"/>
        <v>I</v>
      </c>
      <c r="T293" s="26" t="s">
        <v>300</v>
      </c>
      <c r="U293" s="8" t="str">
        <f t="shared" si="132"/>
        <v>I</v>
      </c>
      <c r="V293" s="26" t="s">
        <v>300</v>
      </c>
      <c r="W293" s="27" t="str">
        <f t="shared" si="133"/>
        <v>00</v>
      </c>
      <c r="X293" s="28" t="s">
        <v>518</v>
      </c>
      <c r="Y293" s="27" t="str">
        <f t="shared" si="134"/>
        <v>VKP</v>
      </c>
      <c r="Z293" s="29" t="s">
        <v>488</v>
      </c>
      <c r="AA293" s="37" t="s">
        <v>196</v>
      </c>
      <c r="AB293" s="37" t="s">
        <v>203</v>
      </c>
      <c r="AC293" s="12">
        <v>310</v>
      </c>
      <c r="AD293" s="11" t="s">
        <v>489</v>
      </c>
      <c r="AE293" s="25" t="str">
        <f t="shared" si="135"/>
        <v>VKP310 - Zľava z poplatku za poštovú poukážku</v>
      </c>
      <c r="AF293" s="22" t="str">
        <f t="shared" si="130"/>
        <v>VKP310</v>
      </c>
    </row>
  </sheetData>
  <autoFilter ref="Q2:AF293"/>
  <mergeCells count="22">
    <mergeCell ref="A1:C1"/>
    <mergeCell ref="E1:G1"/>
    <mergeCell ref="I1:K1"/>
    <mergeCell ref="W1:X1"/>
    <mergeCell ref="AN1:AP1"/>
    <mergeCell ref="AC1:AF1"/>
    <mergeCell ref="AL1:AM1"/>
    <mergeCell ref="U1:V1"/>
    <mergeCell ref="Y1:Z1"/>
    <mergeCell ref="M1:O1"/>
    <mergeCell ref="Q1:R1"/>
    <mergeCell ref="S1:T1"/>
    <mergeCell ref="AH1:AJ1"/>
    <mergeCell ref="BY1:CA1"/>
    <mergeCell ref="BH1:BJ1"/>
    <mergeCell ref="AZ1:BB1"/>
    <mergeCell ref="BL1:BN1"/>
    <mergeCell ref="AV1:AX1"/>
    <mergeCell ref="BD1:BF1"/>
    <mergeCell ref="BT1:BV1"/>
    <mergeCell ref="BP1:BR1"/>
    <mergeCell ref="AR1:AT1"/>
  </mergeCells>
  <dataValidations count="4">
    <dataValidation type="list" allowBlank="1" showInputMessage="1" showErrorMessage="1" sqref="AM2:AM37">
      <formula1>InitiationStyleDisplayNames</formula1>
    </dataValidation>
    <dataValidation type="list" allowBlank="1" showInputMessage="1" showErrorMessage="1" sqref="Z2:Z293">
      <formula1>CategoryOwnerDisplayNames</formula1>
    </dataValidation>
    <dataValidation type="list" allowBlank="1" showInputMessage="1" showErrorMessage="1" sqref="X2:X293">
      <formula1>SpecialCategoryDisplayNames</formula1>
    </dataValidation>
    <dataValidation type="list" allowBlank="1" showInputMessage="1" showErrorMessage="1" sqref="V2:V293 T2:T293 R2:R293">
      <formula1>DefaultDirectionDisplayNames</formula1>
    </dataValidation>
  </dataValidation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C940692BF27C4AAD31A8DD507EB0EE" ma:contentTypeVersion="0" ma:contentTypeDescription="Create a new document." ma:contentTypeScope="" ma:versionID="d3cc0be74db204eed0fac597032a9e59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E54ACAFD-CD52-4D4E-AFE5-191835F031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DCA6A92-8F84-4683-9C17-43F606BBFA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56A8D5-04F5-4B93-B1C7-2259CCB4A559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66</vt:i4>
      </vt:variant>
    </vt:vector>
  </HeadingPairs>
  <TitlesOfParts>
    <vt:vector size="67" baseType="lpstr">
      <vt:lpstr>CodeBooks</vt:lpstr>
      <vt:lpstr>BookerCodes</vt:lpstr>
      <vt:lpstr>BookerDisplayNames</vt:lpstr>
      <vt:lpstr>BookerNames</vt:lpstr>
      <vt:lpstr>Bookers</vt:lpstr>
      <vt:lpstr>Categories</vt:lpstr>
      <vt:lpstr>CategoryCodes</vt:lpstr>
      <vt:lpstr>CategoryDisplayNames</vt:lpstr>
      <vt:lpstr>CategoryOwnerCategoryCodes</vt:lpstr>
      <vt:lpstr>CategoryOwnerCategoryNames</vt:lpstr>
      <vt:lpstr>CategoryOwnerCodes</vt:lpstr>
      <vt:lpstr>CategoryOwnerDisplayNames</vt:lpstr>
      <vt:lpstr>CategoryOwnerNames</vt:lpstr>
      <vt:lpstr>CategoryOwners</vt:lpstr>
      <vt:lpstr>ClearingStyleCodes</vt:lpstr>
      <vt:lpstr>ClearingStyleDisplayNames</vt:lpstr>
      <vt:lpstr>ClearingStyleNames</vt:lpstr>
      <vt:lpstr>ClearingStyles</vt:lpstr>
      <vt:lpstr>ConversionFlagCodes</vt:lpstr>
      <vt:lpstr>ConversionFlagDisplayNames</vt:lpstr>
      <vt:lpstr>ConversionFlagNames</vt:lpstr>
      <vt:lpstr>ConversionFlags</vt:lpstr>
      <vt:lpstr>CounterPartyAccountLocationCodes</vt:lpstr>
      <vt:lpstr>CounterPartyAccountLocationDisplayNames</vt:lpstr>
      <vt:lpstr>CounterPartyAccountLocationNames</vt:lpstr>
      <vt:lpstr>CounterPartyAccountLocations</vt:lpstr>
      <vt:lpstr>CRDBIndicatorCodes</vt:lpstr>
      <vt:lpstr>CRDBIndicatorDisplayNames</vt:lpstr>
      <vt:lpstr>CRDBIndicatorNames</vt:lpstr>
      <vt:lpstr>CRDBIndicators</vt:lpstr>
      <vt:lpstr>CRDBIndicatorXMLCodes</vt:lpstr>
      <vt:lpstr>DefaultDirectionCodes</vt:lpstr>
      <vt:lpstr>DefaultDirectionDisplayNames</vt:lpstr>
      <vt:lpstr>DefaultDirectionNames</vt:lpstr>
      <vt:lpstr>DefaultDirections</vt:lpstr>
      <vt:lpstr>ChannelCodes</vt:lpstr>
      <vt:lpstr>ChannelDisplayNames</vt:lpstr>
      <vt:lpstr>ChannelNames</vt:lpstr>
      <vt:lpstr>Channels</vt:lpstr>
      <vt:lpstr>InitiationStyleCodes</vt:lpstr>
      <vt:lpstr>InitiationStyleDisplayNames</vt:lpstr>
      <vt:lpstr>InitiationStyleNames</vt:lpstr>
      <vt:lpstr>InitiationStyles</vt:lpstr>
      <vt:lpstr>InitiatorCodes</vt:lpstr>
      <vt:lpstr>InitiatorDisplayNames</vt:lpstr>
      <vt:lpstr>InitiatorNames</vt:lpstr>
      <vt:lpstr>Initiators</vt:lpstr>
      <vt:lpstr>ReversalTypeCodes</vt:lpstr>
      <vt:lpstr>ReversalTypeDisplayNames</vt:lpstr>
      <vt:lpstr>ReversalTypeNames</vt:lpstr>
      <vt:lpstr>ReversalTypes</vt:lpstr>
      <vt:lpstr>RMsgCodes</vt:lpstr>
      <vt:lpstr>RMsgDisplayNames</vt:lpstr>
      <vt:lpstr>RMsgNames</vt:lpstr>
      <vt:lpstr>RMsgs</vt:lpstr>
      <vt:lpstr>SBACategories</vt:lpstr>
      <vt:lpstr>SBACategoryCodes</vt:lpstr>
      <vt:lpstr>SBACategoryDisplayNames</vt:lpstr>
      <vt:lpstr>SBACategoryNames</vt:lpstr>
      <vt:lpstr>SpecialCategories</vt:lpstr>
      <vt:lpstr>SpecialCategoryCodes</vt:lpstr>
      <vt:lpstr>SpecialCategoryDisplayNames</vt:lpstr>
      <vt:lpstr>SpecialCategoryNames</vt:lpstr>
      <vt:lpstr>Urgencies</vt:lpstr>
      <vt:lpstr>UrgencyCodes</vt:lpstr>
      <vt:lpstr>UrgencyDisplayNames</vt:lpstr>
      <vt:lpstr>UrgencyNames</vt:lpstr>
    </vt:vector>
  </TitlesOfParts>
  <Company>Tatra Banka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Vrsansky (TB17310)</dc:creator>
  <cp:lastModifiedBy>Martin Štefanič (TB42846)</cp:lastModifiedBy>
  <cp:lastPrinted>2013-07-22T07:43:54Z</cp:lastPrinted>
  <dcterms:created xsi:type="dcterms:W3CDTF">2012-09-14T07:49:17Z</dcterms:created>
  <dcterms:modified xsi:type="dcterms:W3CDTF">2016-06-21T06:21:10Z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0x010100D0C940692BF27C4AAD31A8DD507EB0EE</vt:lpwstr>
  </property>
</Properties>
</file>